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nieto\Documents\ALMACEN\2018\"/>
    </mc:Choice>
  </mc:AlternateContent>
  <bookViews>
    <workbookView xWindow="3870" yWindow="45" windowWidth="13380" windowHeight="6660"/>
  </bookViews>
  <sheets>
    <sheet name="ESCRITORIOS" sheetId="1" r:id="rId1"/>
    <sheet name="LIBREROS Y ARCHIVEROS" sheetId="6" r:id="rId2"/>
    <sheet name="MESAS" sheetId="7" r:id="rId3"/>
    <sheet name="SILLERIA" sheetId="8" r:id="rId4"/>
    <sheet name="OTRAS OPCIONES" sheetId="9" r:id="rId5"/>
  </sheets>
  <definedNames>
    <definedName name="_xlnm.Print_Area" localSheetId="0">ESCRITORIOS!$A$1:$D$14</definedName>
    <definedName name="_xlnm.Print_Area" localSheetId="1">'LIBREROS Y ARCHIVEROS'!$A$1:$D$15</definedName>
    <definedName name="_xlnm.Print_Area" localSheetId="2">MESAS!$A$1:$D$10</definedName>
    <definedName name="_xlnm.Print_Area" localSheetId="4">'OTRAS OPCIONES'!$A$1:$D$12</definedName>
    <definedName name="_xlnm.Print_Area" localSheetId="3">SILLERIA!$A$1:$D$16</definedName>
  </definedNames>
  <calcPr calcId="162913"/>
</workbook>
</file>

<file path=xl/calcChain.xml><?xml version="1.0" encoding="utf-8"?>
<calcChain xmlns="http://schemas.openxmlformats.org/spreadsheetml/2006/main">
  <c r="C10" i="7" l="1"/>
  <c r="C9" i="7"/>
  <c r="C8" i="7"/>
  <c r="C7" i="7"/>
  <c r="C8" i="1" l="1"/>
  <c r="C7" i="1"/>
  <c r="C12" i="6"/>
  <c r="C10" i="6"/>
  <c r="C11" i="6"/>
  <c r="C12" i="1" l="1"/>
  <c r="C9" i="1"/>
</calcChain>
</file>

<file path=xl/sharedStrings.xml><?xml version="1.0" encoding="utf-8"?>
<sst xmlns="http://schemas.openxmlformats.org/spreadsheetml/2006/main" count="96" uniqueCount="72">
  <si>
    <t>E1</t>
  </si>
  <si>
    <t>E2</t>
  </si>
  <si>
    <t>E3</t>
  </si>
  <si>
    <t>E4</t>
  </si>
  <si>
    <t>E5</t>
  </si>
  <si>
    <t>E6</t>
  </si>
  <si>
    <t>E7</t>
  </si>
  <si>
    <t>E8</t>
  </si>
  <si>
    <t>CATÁLOGO DE MUEBLES</t>
  </si>
  <si>
    <t>OPCIONES DE ESCRITORIOS</t>
  </si>
  <si>
    <t>CODIGO</t>
  </si>
  <si>
    <t>DESCRIPCIÓN</t>
  </si>
  <si>
    <t>PRECIO DE REFERENCIA (INCLUYE IVA)</t>
  </si>
  <si>
    <t>IMAGEN (MUESTRA)</t>
  </si>
  <si>
    <t>*NO INCLUYE CESTO NI PAPELERA</t>
  </si>
  <si>
    <t>OPCIONES DE LIBREROS Y ARCHIVEROS</t>
  </si>
  <si>
    <t>L1</t>
  </si>
  <si>
    <t>L2</t>
  </si>
  <si>
    <t>L3</t>
  </si>
  <si>
    <t>A1</t>
  </si>
  <si>
    <t>A2</t>
  </si>
  <si>
    <t>M1</t>
  </si>
  <si>
    <t>M2</t>
  </si>
  <si>
    <t>M3</t>
  </si>
  <si>
    <t>M4</t>
  </si>
  <si>
    <t>OPCIONES DE MESAS</t>
  </si>
  <si>
    <t>OPCIONES DE SILLERIA</t>
  </si>
  <si>
    <t>S1</t>
  </si>
  <si>
    <t>S2</t>
  </si>
  <si>
    <t>S3</t>
  </si>
  <si>
    <t>S4</t>
  </si>
  <si>
    <t>S5</t>
  </si>
  <si>
    <t>S6</t>
  </si>
  <si>
    <t>S7</t>
  </si>
  <si>
    <t>S8</t>
  </si>
  <si>
    <t>OTRAS OPCIONES</t>
  </si>
  <si>
    <t>C1</t>
  </si>
  <si>
    <t>C2</t>
  </si>
  <si>
    <t>B1</t>
  </si>
  <si>
    <t>ESCRITORIO DE 1.57 M LÍNEA TRADICIONAL CON CAJONERA Y LATERAL (PATAS METÁLICAS), INCLUYE PORTA TECLADO, CUBIERTA: FABRICADA EN MADERA AGLOMERADA MELAMÍNICA ACABADO TEXTURIZADO DE 28MM DE ESPESOR.
COSTADOS: FABRICADO EN MADERA AGLOMERADA MELAMÍNICA ACABADO TEXTURIZADO EN 28MM DE ESPESOR, CON ESTRUCTURA METÁLICA (PATAS METÁLICAS ESMALTADA GRIS)                                                                                                   CAJONERA: CAJONES: TODOS LOS COMPONENTES FABRICADOS EN MADERA AGLOMERADA MELAMÍNICA  TAMAÑO OFICIO , ACABADO TEXTURIZADO. FRENTE.- EN 16 MM DE ESPESOR DE 2 CARAS                                                                                              SELECCIONAR CAJONERA: LADO IZQUIERDO ______  LADO DERECHO______</t>
  </si>
  <si>
    <t>ESCRITORIO RECTO DE 152X75X75 CMS, FABRICADO EN PANEL DE AGLOMERADO DE 28MM DE ESPESOR, LAMINADO DOBLE CARA CON FINOS CANTOS RECTOS EN CINTILLA DE .46MM CUENTA CON REGATON NIVELADOR A PISO PARA DAR ESTABILIDAD AL MUEBLE; CAJONERA DE 2 GAVETAS; 1 PAPELERA Y 1 ARCHIVADORA TAMAÑO OFICIO.
COLOR: 
MODELO: GBI220
LINEA: MILLENIUM
MARCA: GEBESA
OBSERVACIONES: SELECCIONAR LADO DE CAJONERA IZQ._____ Ó DER._____</t>
  </si>
  <si>
    <t xml:space="preserve">SILLA TIPO CAJERO
ELEVACIÓN:  POR MEDIO DE PISTÓN NEUMÁTICO. 
BASE: TIPO ESTRELLA DE 5 PUNTAS, ELABORADA EN NYLON REFORZADO Y CON CINTURÓN DE ACERO, RODAJAS DE NYLON DUALES PARA USO EN PISO U ALFOMBRA. 
ASIENTO Y RESPALDO: ACOJINAMIENTO DE POLIURETANO INYECTADO CON DENSIDAD 53 KG/M³ Y RETARDANTE AL FUEGO, DISEÑO ERGONÓMICO, MONTADO EN BASE DE POLIPROPILENO REFORZADO Y CONCHAS DE POLIPROPILENO. TAPIZADO EN TELA IMPORTADA CON RETARDANTE DE FLAMA Y PROTECTOR DE MANCHAS BLOCKAIDE. (CONSULTAR CARTA DE TAPIZ REQÜIEZ).
MECANISMO: BÁSICO, FABRICADO EN PLACA DE ACERO CALIBRE 10, TERMINADO EN PINTURA ELECTROSTÁTICA Y CON CAMPANA REFORZADA PARA LA ENTRADA DEL PISTÓN. BARRA PARA UNIR ASIENTO Y RESPALDO EN PERFIL RECTANGULAR DE ACERO CALIBRE 14 CON TUERCA CÓNICA PARA RECIBIR PERILLA DE PROFUNDIDAD DE ASIENTO Y PERILLA DE AJUSTE DE ALTURA DE RESPALDO CON CUBIERTA DECORATIVA DE POLIPROPILENO.
KIT DE EXTENSION: EN NYLON REFORZADO
COLOR: CAFE TABACO O AZUL
</t>
  </si>
  <si>
    <t xml:space="preserve">BANCA DE 3 PLAZAS                                                      
• ASIENTO Y RESPALDO DE DISEÑO ERGONÓMICO PARA MÁXIMO CONFORT, ACOJINAMIENTO EN POLIURETANO INYECTADO DE 44KG/M3 DE DENSIDAD CON RETARDANTE DE FLAMA
• MONTADA EN BASE DE POLIPROPILENO REFORZADO Y CON CONCHAS PLÁSTICAS DECORATIVAS RESISTENTES AL IMPACTO. 
• TAPIZADA EN TELA NACIONAL O VINIL
• ESTRUCTURA TUBULAR ¨L¨ PARA ASIENTO Y  RESPALDO  EN TUBULAR ELIPTICO CAL.16 Y BASE DE SEAT-PLATE DE LÁMINA CAL.12. TERMINADO EN PINTURA ELECTROSTATICA.
• TRAVESAÑO TUBULAR CUADRADO PTR CAL.14  CON PATAS  LATERALES TIPO Ü¨ EN ACERO TUBULAR REDONDO DE 2¨ CAL. 16 CON SOPORTE PARA RECIBIR TRAVESAÑO CAL. 10                            
• PROCESADA CON SOLDADURA DE MICRO ALAMBRE Y CON ACABADO EN LA BASE EN PINTURA ELECTRO-ESTÁTICA COLOR NEGRO.
• REGATONES DE POLIPROPILENO PARA CONTACTO CON EL PISO.
ACERO TUBULAR REDONDO ,CAL. 16  TERMINADA EN PINTURA ELECTROSTÁTICA NEGRA, ASIENTO Y RESPALDO CON DISEÑO ERGONÓMICO, PARA USO PESADO 
COLOR: 
</t>
  </si>
  <si>
    <t xml:space="preserve">SILLA DE VISITA EJECUTIVA; ESTRUCTURA FABRICADA EN ACERO TUBULAR OVALADO CALIBRE 16 EN FORMA DE TRINEO CON TRAVESAÑO FRONTAL PARA SOPORTE DE ASIENTO, TERNINADA EN CROMO, CONFORMADA CON BRAZOS ESTRUCTURALES Y CODERAS ACOJINADAS Y TAPIZADAS EN SIMIL PIEL CON COSTURA DE DISEÑO EN ELLA, DESARMABLE; 4 REGATONES DE POLIPROPILENO ANTIDERRAPANTES PARA LA BASE DEL TRINEO.
ASIENTO Y RESPALDO EN UNA SOLA PIEZA EN ¨L¨ DE MULTIPLAY MOLDEADO CON DISEÑO ERGONÓMICO Y SOPORTE LUMBAR PARA MAXIMO CONFORT Y TERMINACIÓN EN CASCADA EN LA PARTE FRONTAL DEL ASIENTO.
TAPIZADA EN REGENERATO CON BASE DE POLIURETANO Y CON COSTURAS DE VISTA, FORMANDO UNA SOLA PIEZA QUE CUBRE LA TOTALIDAD DE LA DEL ASIENTO Y RESPALDO, CON COSTURA EN UN SOLO MARCO. 
DIMENSIONES: ALTURA DEL RESPALDO; 87 CMS. ALTURA DEL ASIENTO; 44 CMS. ANCHO; 59 CMS. FONDO TOTAL; 62 CMS. 
COLOR: NEGRO
</t>
  </si>
  <si>
    <t>SILLA DE VISITA TIPO TRINEO   ESTRUCTURA FABRICADA EN TUBO DE 5/8, CALIBRE 16 EN FORMA DE PATÍN, TERMINADA CROMADO, ASIENTO Y RESPALDO CON BASE DE MADERA POSTFORMADA ERGONÓMICAMENTE, SIN BRAZOS, ACOJINAMIETNO EN HULE ESPUMA DE 5 CM DE ESPESOR EN EL ASIENTO Y 4 CM EN EL RESPALDO ALTA DENSIDAD, ALTA RESISTENCIA, PARA USO PESADO, APILABLE, TAPIZADO EN TELA NACIONAL COLOR AZUL PROFUNDO (AZUL MARINO)</t>
  </si>
  <si>
    <t>CONJUNTO EJECUTIVO QUE SE COMPONE DE ESCRITORIO RECTO DE 180X75X75 CMS CON 2 GAVETAS, 1 PAPELERA Y 1 ACHIVADORA TAMAÑO OFICIO ; LATERAL (PUENTE) CON PORTATECLDO 100X40X75 CMS; CREDENZA CON 4 CAJONERA Y PUERTAS DE VIDRIO EN EL CENTRO DE 180X40X75 CMS Y LIBRERO SOBRE CREDENZA CON DIVIISION Y 6 ENTREPAÑOS DE 180X35X195 CMS; FABRICADO EN MADERA AGLOMERADA MELAMINICA FORRO COMPLETO ACABADO TEXTURIZADO EN 25MM DE ESPESOR DE 2 CARAS, CANTO BOLEADO, NIVELADORES AJUSTABLES CON INSERTO METALICO Y PLACA METALICA PROTECTORA, CORREDERAS METALICAS  IMPORTADAS CON ACABADO EPOXICO. JALADERA  LATONADA DE ALEACION 
COLOR: CAOBA
SELECCIONAR LADO DE LATERAL IZQ._____ Ó DER._____</t>
  </si>
  <si>
    <t>CONJUNTO SEMI EJECUTIVO DE 180X75X75 CMS CON 2 GAVETAS 1 GAVETA PAPELERA Y 1 ACHIVADORA TAMAÑO OFICIO ; LATERAL (PUENTE) CON PORTATECLDO 100X40X75 CMS; Y CREDENZA CON  CAJONERA Y PUERTAS DE VIDRIO DE 180X40X75 CMS; FABRICADO EN MADERA AGLOMERADA MELAMINICA FORRO COMPLETO ACABADO TEXTURIZADO EN 25 MM DE ESPESOR DE 2 CARAS, NIVELADORES AJUSTABLES CON INSERTO METALICO Y PLACA METALICA PROTECTORA; CANTOS  BOLEADO,  CORREDERAS METALICAS  IMPORTADAS CON ACABADO EPOXICO. JALADERA  LATONADA DE ALEACION 
COLOR: CAOBA
SELECCIONAR LADO DE LATERAL IZQ._____ Ó DER._____</t>
  </si>
  <si>
    <t xml:space="preserve">CONJUNTO OPERATIVO, SE COMPONE DE PENÍNSULA PUNTA BALA DE 160X60X75 CM; LATERAL CONECTOR DE 82X52 CM; CREDENZA DE 160X55X75 CM CON CAJONERA LATERAL DE 2 GAVETAS TAMAÑO CARTA CON CERRADURA. FABRICADAS SUS CUBIERTAS Y PATAS EN PANEL SOLIDODE 28 MM DE ESPESOR LAMINADO EN 1 CARA, CANTOS RECUBIERTOS CON CINTILLA DE 1 MM DE ESPESOR; FRENTES, FALDON Y RESPALDOS EN PANEL SOLIDODE 16 MM DE ESPESOR LAMINADO EN 1 CARA, CANTOS RECUBIERTOS CON CINTILLA DE .46 MM DE ESPESOR; PATA CILÍNDRICA DE 8” DE DIÁMETRO Y 72 CM DE ALTURA EN METAL CALIBRE 14, JALADERAS METALICAS EN FORMA DE ARCO; CUENTA CON REGATON NIVELADOR PARA DAR ESTABILIDAD AL MUEBLE Y PASACABLE EN FORMA DE GOTA EN LA CUBIERTA.
COLOR: BORDEAUX/NEGRO Ó MAPLE/NEGRO
</t>
  </si>
  <si>
    <t>ESCRITORIO OPERATIVO EN "L" CON MEDIDAS GENERALES DE 152X155X75 CMS, COMPUESTO POR ESCRITORIO RECTO DE 152X75X75 CMS; LATERAL (PUENTE) DE 80X40X75 CMS; FABRICADO EN PANEL DE AGLOMERADO DE 28MM DE ESPESOR, LAMINADO DOBLE CARA CON FINOS CANTOS RECTOS EN CINTILLA DE .46MM CUENTA CON REGATON NIVELADOR A PISO PARA DAR ESTABILIDAD AL MUEBLE; 1 CAJONERA DE 2 GAVETAS; 1 PAPELERA Y 1 ARCHIVADORA TAMAÑO OFICIO.
COLOR: CEREZO DE CATALAGO MASISA
SELECCIONAR LADO DE LATERAL IZQ._____ Ó DER._____</t>
  </si>
  <si>
    <t xml:space="preserve">ESCRITORIO RECTO DE 120X75X75 CMS, FABRICADO EN PANEL DE AGLOMERADO DE 28MM DE ESPESOR, LAMINADO DOBLE CARA CON FINOS CANTOS RECTOS EN CINTILLA DE .46MM CUENTA CON REGATON NIVELADOR A PISO PARA DAR ESTABILIDAD AL MUEBLE; 1 CAJONERA  DE 2 GAVETAS; 1 PAPELERA Y 1 ARCHIVADORA TAMAÑO OFICIO.
COLOR: CEREZO DE CATALAGO MASISA
</t>
  </si>
  <si>
    <t xml:space="preserve">MUEBLE DE CÓMPUTO. FABRICADO EN MELAMINA DE 16 MM. EN DOBLE CARA CON CANTOS EN CINTILLA, MEDIDAS DE 79 CMS DE ANCHO X 48 CMS DE FONDO X 74 CMS DE ALTO, CON PORTATECLADO CORREDIZO, PORTA CPU Y PORTA IMPRESORA. AMARRE CON MINIFIX. Y RODAJAS DE 52 MM. DE DIAMETRO
</t>
  </si>
  <si>
    <t>*NO INCLUYE SILLAS</t>
  </si>
  <si>
    <t xml:space="preserve">CREDENZA METALICA DE 152X42X75 CM; CON ENTREPAÑO
• CUBIERTA: MEDIDAS DE 42 X 152 CM. FABRICADA EN PANEL SOLIDO DE 28 MM DE ESPESOR LAMINADO EN AMBAS CARAS EN MATERIAL MELAMINICO CON SUS CANTOS RECUBIERTOS CON CINTILLA DE .46 MM DE ESPESOR.
• CUERPO: FABRICADO EN LÁMINA ROLADA EN FRIO CALIBRE 24
• PATAS: EN PERFIL CUADRADO CALIBRE 18 DE 1¼X1¼  DE PULGADA. CUENTA CON REGATÓN Y TORNILLO NIVELADOR FABRICADO EN POLIPROPILENO DE ALTO IMPACTO PARA DARLE ESTABILIDAD AL MUEBLE.
• ACABADOS: TODOS LOS COMPONENTES SON SOMETIDOS A UN SISTEMA DE LIMPIEZA Y DESENGRASADO POR MEDIO DE FOSFATOS PARA EVITAR CORROSIÓN Y GARANTIZAR UNA MEJOR ADHERENCIA DE LA PINTURA.; PINTURA LIQUIDA DE ESMALTE HORNEADA A 140 GRADOS CENTÍGRADOS DE TEMPERATURA.
COLOR: 
</t>
  </si>
  <si>
    <r>
      <t xml:space="preserve">CREDENZA RECTA CON 2 PUERTA A LOS EXTREMOS Y ENTREPAÑO INTERMEDIO, FABRICADO EN PANEL DE AGLOMERADO DE 28MM DE ESPESOR, LAMINADO DOBLE CARA CON FINOS CANTOS RECTOS EN CINTILLA DE .46MM CUENTA CON REGATON NIVELADOR A PISO PARA DAR ESTABILIDAD AL MUEBLE.
COLOR: ENGLISH OAK  O BORDEAUX , CUERPO NEGRO O TODO MISMO COLOR
MEDIDAS DE:
152 X 40 X 75 CM
180 X 40 X 75 CM
</t>
    </r>
    <r>
      <rPr>
        <sz val="9"/>
        <rFont val="Arial"/>
        <family val="2"/>
      </rPr>
      <t/>
    </r>
  </si>
  <si>
    <t>BUTACA UNIVERSITARIA PLUS RESPALDO ALTO
ESTRUCTURA METÁLICA EN FORMA DE TRINEO PINTURA ELECTRO-ESTÁTICA EN  TUBO CON PUNTAS PONCHADAS DE ACERO TUBULAR REDONDO 5/8 CAL. 16, TRAVESAÑOS CURVOS PARA LA BASE DEL ASIENTO Y REFUERZO FRONTAL PARA LA ESTRUCTURA PROCESADA CON SOLDADURA DE MICRO ALAMBRE.
ASIENTO Y RESPALDO EN CONCHAS DE POLIPROPILENO INYECTADO DE ALTA RESISTENCIA, CON DISEÑO ERGONÓMICO PARA MÁXIMO SOPORTE LUMBAR Y  TEXTURA ANTIDERRAPANTE, LO QUE LE PERMITE ESTAR SENTADO JORNADAS LARGAS  SIN SENTIR INCOMODIDAD. ASIENTO CON TERMINACIÓN EN CASCADA AL FRENTE Y RESPALDO  REFORZADO CON COSTILLAS LATERALES. ADAPTADA PARA FORMAR BATERÍAS RECTAS CON UNA GRAPA DE UNIÓN. CON PINTURA ELECTROSTÁTICA ,BRAZO TUBULAR 5/8 CAL.16 PARA PALETA  ABATIBLE O FIJA TERMINADA EN LAMINADO PLÁSTICO 19 MM. Y  PERFIL CON  CANTO RÍGIDO DE 3 MM CON INSERTOS METÁLICOS. LO QUE LA BRINDA UNA MAYOR CALIDAD Y RESISTENCIA. CON MEDIDAS DE: .55 MTS. DE FRENTE , .80 MTS. DE ALTO Y .72 DE PROFUNDIDAD; DE PISO A ASIENTO .44 MTS.
COLOR: GRIS CLARO Y NEGRO EN PLASTICOS Y EN ESTRUCTURA EN COLORES GIRS CLARO Y NEGRO
IZQUIERDO ___
DERECHO ___</t>
  </si>
  <si>
    <t xml:space="preserve">LIBRERO SOBRE CREDENZA DE 180X35X107 CMS FABRICADO EN PANEL SOLIDO DE 28 Y 16 MM, LAMINADO AMBAS CARAS; CANTOS REDONDEADOS EN T-MOULDIN, CON PUERTAS ABATIBLES CON BISAGRAS DE IMPOETACION Y MANIJAS METALICAS TIPO ARCO.
COLOR: 
</t>
  </si>
  <si>
    <t xml:space="preserve">MESA OPERATIVA PARA CAPACITACION
ALTURA: 75 CM, FONDO: 60 CM, FRENTES: 160 CM.
- CUBIERTA EN PANEL SOLIDÓ DE 28 MM DE ESPESOR LAMINADO EN AMBAS CARAS, CON SU CANTO CUBIERTO CON PVC DE 3MM
- SOPORTE.- FABRICADO EN LÁMINA CALIBRE 18 EN UNA SOLA PIEZA. CON PERFORACIONES PARA TORNILLO 5/16.
- BASE.- FABRICADA EN LAMINA CALIBRE 18, EMBUTIDA EN TODOS SUS LADOS CON PERFORACIONES PARA RECIBIR TORNILLO 5/16.
- POSTES.- FABRICADOS EN LÁMINA CALIBRE 18 EN FORMA RADIAL EN SUS CANTOS, CON UN RADIO DE 1 7/16.
- LATERALES EXTERIORES.- FABRICADOS EN LAMINA CALIBRE 22 AMBOS PERFORADOS Y RASURADOS PARA MONTAR EL FALDÓN.
- CANAL SUPERIOR.- PIEZA FABRICADA EN LAMINA CALIBRE 14 TROQUELADA PARA RECIBIR EL SEGURO A CUBIERTA.
COLOR: 
</t>
  </si>
  <si>
    <t xml:space="preserve">MESA DE TRABAJO CON MEDIDAS DE 120X74X75 CMS.
*CUBIERTA: FABRICADA EN PANEL SOLIDO DE 28 MM DE ESPESOR LAMINADO EN AMBAS CARAS EN MATERIAL MELAMINICO, CON SUS CANTOS RECUBIERTOS CON CINTILLA DE .46 MM DE ESPESOR.
*PATAS: EN PERFIL CUADRADO DE 1X1” CAL.18, CUENTA CON REGATÓN Y TORNILLO NIVELADOR FABRICADO EN POLIPROPILENO DE ALTO IMPACTO.
*FALDONES: FABRICADOS A BASE DE LÁMINA ROLADA EN FRIÓ CAL.18.
*ACABADOS: TODOS LOS COMPONENTES SON SOMETIDOS A UN SISTEMA DE LIMPIEZA Y DESENGRASADO POR MEDIO DE FOSFATOS PARA EVITAR CORROSIÓN Y GARANTIZAR UNA MEJOR ADHERENCIA DE LA PINTURA LIQUIDA DE ESMALTE HORNEADA.
COLOR: 
</t>
  </si>
  <si>
    <t xml:space="preserve">MESA DE TRABAJO DE 152 CMS. X 45 CMS X 75 CMS; CUBIERTA EN MELANINA IMPORTADA DE ALTA CALIDAD DE 28 MM DE ESPESOR SÓLIDO CANTOS EN MODULAR "T", CON ESTRUCTURA EN MARCO METÁLICO DE 2 ¼  X ¾ EN CALIBRE 18 Y PATAS TIPO “H” DE TUBULAR REDONDO CON SISTEMA PAGABLE CON SOLERA DE 1” X 1/8, CON ÁNGULOS CON PERFORACIÓN, SOLDADOS AL MARCO PERIMETRAL PARA LA SUJECIÓN DE LA CUBIERTA, PINTADOS  CON PINTURA EPÓXICA, REGATONES DE POLIPROPILENO DE ALTO IMPACTO.
COLOR: CHERRY/NEGRO
</t>
  </si>
  <si>
    <t xml:space="preserve">MESA LÍNEA TRADICIONAL PATAS TUBULARES 1 X 1 " CON LATERALES Y FRENTE CON FALDON DE 16 MM. DE 20 CMS.  DE ALTO Y CUBIERTA EN 28 MM  SOLIDA  DOBLE CARA  DE 1.50 X .45 X .75 CON FALDÓN SOSTENIDO POR LA MISMA ESTRUCTURA, ESMALTADA CON REGATONES NIVELADORES.
COLOR: CERESO DE CATALAGO MASISA
</t>
  </si>
  <si>
    <t xml:space="preserve">MESA CIRCULAR PARA JUNTAS CON BASE TIPO CRUZ, DIÁMETRO 120 CMS X 75 CMS DE ALTURA COMPONENTES: CUBIERTA DE 120 CM DE DIÁMETRO EN MATERIAL MELAMINICO DE 28 MM DE ESPESOR DE DOS CARAS. CANTOS RECUBIERTOS CON CINTILLA TERMO ADHERIDA.  PATA CRUZADA QUE SE COMPONE DE 1 PATA GRANDE EN 28MM DE ESPESOR DE MATERIAL MELAMINICO,  MEDIDAS 85 X 69.7 CM DE ALTURA, CUENTA CON REGATONES DE NIVELACIÓN CON TUERCA  INSERTO PARA DAR ESTABILIDAD Y VERSATILIDAD EN LA ALTURA DEL MUEBLE. DOS PATAS CHICAS EN MATERIAL MELAMINICO DE 28 MM DE ESPESOR, MEDIDAS 40 X 69.7 CM DE ALTURA, CUENTA CON REGATONES DE NIVELACIÓN CON TUERCA INSERTO PARA DAR ESTABILIDAD Y VERSATILIDAD EN LA ALTURA DEL MUEBLE. 
COLOR: 
</t>
  </si>
  <si>
    <t>ÚLTIMA ACTUALIZACIÓN: 06/09/16</t>
  </si>
  <si>
    <t xml:space="preserve">ARCHIVERO VERTICAL FABRICADO EN LAMINA ROLADA EN FRIO CAL. 22, CERRADURA DE IMPORTACION, JALADERA EMBUTIDA INTEGRADA AL FRENTE; CUENTA CON CORREDERAS DOBLE EXTENSION, CON GAVETAS TAMAÑO OFICIO , PORTA ETIQUETA, COMPONENTES SOMETIDOS A UN SISTEMA DE LIMPIEZA Y DESENGRASADO POR MEDIO DE FOSFATOS PARA EVITAR CORROSION Y PINTURA DE ESMALTE HORNEADA. 
2 GAVETAS DE 46X64X74 CMS
3 GAVETAS DE 46X64X105 CMS
4 GAVETAS DE 46X64X135 CMS 
COLOR: NEGRO, GRIS, ARENA, PLATINO O BEIGE
</t>
  </si>
  <si>
    <t xml:space="preserve">ARCHIVERO VERTCAL FABRICADO EN MADERA AGLOMERADA MELAMINICA FORRO COMPLETO ACABADO TEXTURIZADO EN 28 MM DE ESPESOR DE 2 CARAS, NIVELADORES AJUSTABLES CON INSERTO METALICO Y PLACA METALICA PROTECTORA; CORREDERAS METALICAS  IMPORTADAS CON ACABADO EPOXICO. JALADERA  LATONADA DE ALEACION ESPECIAL 
2 GAVETAS DE 48X60X72 CMS
3 GAVETAS DE 48X60X103 CMS
4 GAVETAS DE 48X60X135 CMS 
COLOR: CAOBA O CEREZO DE CATALAGO DE MASISA
</t>
  </si>
  <si>
    <t xml:space="preserve">LIBRERO DE 5 ENTREPAÑOS MOVIBLES EN MEDIDAS DE 180X84X30 CMS, FABRICADO PANEL SOLIDO DE AGLOMERADO DE 28MM DE ESPESOR LAMINADO AMBAS CARAS ACABADO TEXTURIZADO CANTOS EN CINITILLA PVC DE .46MM, CUENTA CON REGATONES DE NIVELACIÓN CON TUERCA  INSERTO PARA DAR ESTABILIDAD Y VERSATILIDAD EN LA ALTURA DEL MUEBLE. 
COLOR: CEREZO DE CATALAGO MASISA
</t>
  </si>
  <si>
    <r>
      <t xml:space="preserve">LIBRERO PUERTAS COMPLETAS DE 5 ENTREPAÑOS MEDIDAS DE </t>
    </r>
    <r>
      <rPr>
        <b/>
        <sz val="11"/>
        <color theme="1"/>
        <rFont val="Calibri"/>
        <family val="2"/>
        <scheme val="minor"/>
      </rPr>
      <t xml:space="preserve">180X84X40 </t>
    </r>
    <r>
      <rPr>
        <sz val="10"/>
        <color theme="1"/>
        <rFont val="Calibri"/>
        <family val="2"/>
        <scheme val="minor"/>
      </rPr>
      <t xml:space="preserve">CMS, FABRICADO PANEL SOLIDO DE AGLOMERADO DE 28MM DE ESPESOR Y 16MM EN PUERTAS; LAMINADO AMBAS CARAS ACABADO TEXTURIZADO CANTOS EN CINITILLA PVC DE .46MM, CUENTA CON REGATONES DE NIVELACIÓN CON TUERCA  INSERTO PARA DAR ESTABILIDAD Y VERSATILIDAD EN LA ALTURA DEL MUEBLE. SIN CERRADURA
COLOR: 
</t>
    </r>
  </si>
  <si>
    <r>
      <t>GABINETE UNIVERSAL CON 4 ENTREPAÑOS FIJOS,  5 EPACIOS DISPONIBLES DE</t>
    </r>
    <r>
      <rPr>
        <b/>
        <sz val="11"/>
        <color theme="1"/>
        <rFont val="Calibri"/>
        <family val="2"/>
        <scheme val="minor"/>
      </rPr>
      <t xml:space="preserve"> 87 X 39 X 180 CM. </t>
    </r>
    <r>
      <rPr>
        <sz val="10"/>
        <color theme="1"/>
        <rFont val="Calibri"/>
        <family val="2"/>
        <scheme val="minor"/>
      </rPr>
      <t xml:space="preserve">
*CUERPO: FABRICADO A BASE DE LÁMINA ROLADA EN FRIÓ CAL.22, CON SOPORTES DE CHAROLA EN FORMA DE LENGÜETAS EN LÁMINA ROLADA EN FRIÓ CAL.18 PARA SOPORTAR CHAROLA.
*</t>
    </r>
    <r>
      <rPr>
        <b/>
        <sz val="10"/>
        <color theme="1"/>
        <rFont val="Calibri"/>
        <family val="2"/>
        <scheme val="minor"/>
      </rPr>
      <t>CERRADURA: DE CIERRE DE 3 PUNTOS CON MECANISMO FABRICADO A BASE DE VARILLA COLD ROLLER DE  ¼”, CON BISAGRAS Y MANIJA METALICAS.</t>
    </r>
    <r>
      <rPr>
        <sz val="10"/>
        <color theme="1"/>
        <rFont val="Calibri"/>
        <family val="2"/>
        <scheme val="minor"/>
      </rPr>
      <t xml:space="preserve">
*ACABADOS: TODOS LOS COMPONENTES SON SOMETIDOS A UN SISTEMA DE LIMPIEZA Y DESENGRASADO POR MEDIO DE FOSFATOS PARA EVITAR CORROSIÓN Y GARANTIZAR UNA MEJOR ADHERENCIA A LA PINTURA CON APLICACIÓN ELECTROSTATICA HORNEADA A 190 GRADOS DE TEMPERATURA. 
COLOR: NEGRO, GRIS, ARENA, PLATINO O BEIGE
</t>
    </r>
  </si>
  <si>
    <t xml:space="preserve">SILLA TIPO SECRETARIAL
ELEVACIÓN:  POR MEDIO DE PISTÓN NEUMÁTICO. 
BASE: TIPO ESTRELLA DE 5 PUNTAS, ELABORADA EN NYLON REFORZADO Y CON CINTURON DE ACERO,  RODAJAS DE NYLON DUALES PARA USO EN PISO U ALFOMBRA. 
ASIENTO Y RESPALDO: ACOJINAMIENTO DE POLIURETANO INYECTADO CON DENSIDAD 53 KG/M³ Y RETARDANTE AL FUEGO, DISEÑO ERGONÓMICO, MONTADO EN BASE DE POLIPROPILENO REFORZADO Y CONCHAS DE POLIPROPILENO. TAPIZADO EN TELA IMPORTADA CON RETARDANTE DE FLAMA Y PROTECTOR DE MANCHAS BLOCKAIDE. 
MECANISMO: BÁSICO, FABRICADO EN PLACA DE ACERO CALIBRE 10, TERMINADO EN PINTURA ELECTROSTÁTICA Y CON CAMPANA REFORZADA PARA LA ENTRADA DEL PISTÓN. BARRA PARA UNIR ASIENTO Y RESPALDO EN PERFIL RECTANGULAR DE ACERO CALIBRE 14 CON TUERCA CÓNICA PARA RECIBIR PERILLA DE PROFUNDIDAD DE ASIENTO Y PERILLA DE AJUSTE DE ALTURA DE RESPALDO CON CUBIERTA DECORATIVA DE POLIPROPILENO. DIMENSIONES: Altura Piso-Asiento: 43 – 52 cm.
Altura Fondo: 57 – 60 cm.
Altura Frente: 50 cm.
Altura Total: 87 – 102 cm.
COLOR: CAFE TABACO O AZUL
</t>
  </si>
  <si>
    <t xml:space="preserve">SILLA VISITANTE DE 4 PATAS
• ESTRUCTURA  METÁLICA EN TUBO DE ACERO OVALADO CAL.16 CON TRAVESAÑOS LATERALES DE ACERO TUBULAR REDONDO 5/8 CAL.16 PARA SOPORTE DEL ASIENTO 
• PROCESADA CON SOLDADURA DE MICRO ALAMBRE Y  TERMINADA EN PINTURA EPOXICA COLOR NEGRO MATE, CON TAPONES PLÁSTICOS PARA LOS LATERALES DE LA ESTRUCTURA, REGATÓN PLASTICO PARA LAS PATAS. 
•ASIENTO Y RESPALDO DE DISEÑO ERGONÓMICO PARA MÁXIMO CONFORT, ACOJINAMIENTO DE POLIURETANO  INYECTADO DE 44KG/M3, CON RETARDANTE DE FLAMA, CON UN ESPESOR DE 5 CMS. 
• MONTADA EN BASE DE POLIPROPILENO REFORZADO Y CON CONCHAS PLÁSTICAS DECORATIVAS RESISTENTES AL IMPACTO, APILABE Y CON COMPLE UNION DE POLIPROPILENO INSERTADA A PRESION EN LOS LATERALES PARA FORMAR BATERIAS.
• TAPIZADA EN TELA
• DIMENSIONES:  ALTURA DEL RESPALDO; 80 CM. ALTURA DEL ASIENTO; 48 CM. ANCHO; 53 CM. FONDO DEL ASIENTO; 62 CM.
C0OLOR: CAFE TABACO O AZUL
</t>
  </si>
  <si>
    <r>
      <t xml:space="preserve">SILLÓN EJECUTIVO RESPALDO ALTO; ASIENTO Y RESPALDO CON ACOJINAMIENTO EN POLIURETANO  INYECTADO CON DISEÑO ERGONÓMICO PARA MÁXIMO SOPORTE LUMBAR CON RETARDANTE DE FLAMA DE 53KG/M3 CON ESPESOR DE 8 CMTS. MONTADOS EN BASES DE  MULTIPLAY MOLDEADO DE SIETE  CAPAS CON  ESPESOR DE 14MM. CONTRA CHAPEADO EN MAQUINA DE ALTA FRECUENCIA CON TUERCAS " T-NUT CONCHA DE POLIPROPILENO DE ALTA RESISTENCIA PARA LA PARTE POSTERIOR DEL RESPALDO, CON CEJA PERIMETRAL DE 2. CMTS. TELA IMPORTADA CON RETARDANTE DE FLAMA CON PROTECTECTOR DE MANCHAS BLOCKAIDE. BRAZOS FIJOS DE POLIPROPILENO DE ALTA RESISTENCIA CON INSERTOS DE TUERCAS METÁLICAS. MECANISMO RECLINABLE BASCULANTE CON BLOQUEO DEL MISMO Y CON PERILLA PARA REGULAR LA TENSIÓN DEL RECLINAMIENTO, CAMPANA REFORZADA PARA LA ENTRADA DEL PISTÓN, TERMINADO EN PLACA DE ACERO CAL.10 CON PINTURA ELECTROSTÁTICA. ELEVACIÓN  POR MEDIO DE PISTÓN NEUMÁTICO DE ALTA PRESIÓN DE GAS NITRÓGENO CON DOS CÁMARAS DE COMPRESIÓN /EXPANSIÓN; CON UNA DURABILIDAD HASTA DE 50,000 CICLOS Y CON CARRERA MÁXIMA DE 10. CMT  DE PROCEDENCIA ALEMANA, MARCA SUSPA Ó STABILUS CLASE 3 CON CERTIFICADO DIN 4550  CON CUBIERTAS PLÁSTICAS DECORATIVAS TELESCÓPICAS DE POLIPROPILENO. </t>
    </r>
    <r>
      <rPr>
        <b/>
        <sz val="10"/>
        <color theme="1"/>
        <rFont val="Calibri"/>
        <family val="2"/>
        <scheme val="minor"/>
      </rPr>
      <t xml:space="preserve"> BASE DE ESTRELLA DE CINCO PUNTAS  ELABORADO EN NYLON REFORZADO CON CINTURON DE ACERO </t>
    </r>
    <r>
      <rPr>
        <sz val="10"/>
        <color theme="1"/>
        <rFont val="Calibri"/>
        <family val="2"/>
        <scheme val="minor"/>
      </rPr>
      <t xml:space="preserve">Y RODAJAS PARA USO EN PISO DURO O ALFOMBRA DE TRÁFICO PESADO TIPO YOYO.    DIMENSIONES:  ALTURA DEL RESPALDO; MÁXIMA  1.15 MTS.MÍNIMA, 1.05 MTS. ALTURA DEL ASIENTO; MÁXIMA 56 CMTS. MÍNIMA 46 CMTS. ANCHO; 63 CMTS. FONDO DEL ASIENTO; 68 CMTS.
DEFINIR COLOR AZUL, VERDE, CAFE </t>
    </r>
  </si>
  <si>
    <r>
      <t xml:space="preserve">SILLON EJECUTIVO RESPALDO BAJO                                                               ASIENTO Y RESPALDO CON ACOJINAMIENTO EN POLIURETANO  INYECTADO CON DISEÑO ERGONÓMICO PARA MÁXIMO SOPORTE LUMBAR CON RETARDANTE DE FLAMA DE 53KG/M3 CON ESPESOR DE 8 CMTS. MONTADOS EN BASES DE  MULTIPLAY MOLDEADO DE SIETE  CAPAS CON  ESPESOR DE 14MM. CONTRA CHAPEADO EN MAQUINA DE ALTA FRECUENCIA CON TUERCAS " T-NUT CONCHA DE POLIPROPILENO DE ALTA RESISTENCIA PARA LA PARTE POSTERIOR DEL RESPALDO, CON CEJA PERIMETRAL DE 2. CMTS. TELA IMPORTADA CON RETARDANTE DE FLAMA CON PROTECTECTOR DE MANCHAS BLOCKAIDE. BRAZOS FIJOS DE POLIPROPILENO DE ALTA RESISTENCIA CON INSERTOS DE TUERCAS METÁLICAS. MECANISMO RECLINABLE BASCULANTE CON BLOQUEO DEL MISMO Y CON PERILLA PARA REGULAR LA TENSIÓN DEL RECLINAMIENTO, CAMPANA REFORZADA PARA LA ENTRADA DEL PISTÓN, TERMINADO EN PLACA DE ACERO CAL.10 CON PINTURA ELECTROSTÁTICA. ELEVACIÓN  POR MEDIO DE PISTÓN NEUMÁTICO DE ALTA PRESIÓN DE GAS NITRÓGENO CON DOS CÁMARAS DE COMPRESIÓN /EXPANSIÓN; CON UNA DURABILIDAD HASTA DE 50,000 CICLOS Y CON CARRERA MÁXIMA DE 10. CMT  DE PROCEDENCIA ALEMANA, MARCA SUSPA Ó STABILUS CLASE 3 CON CERTIFICADO DIN 4550  CON CUBIERTAS PLÁSTICAS DECORATIVAS TELESCÓPICAS DE POLIPROPILENO.  </t>
    </r>
    <r>
      <rPr>
        <b/>
        <sz val="10"/>
        <color theme="1"/>
        <rFont val="Calibri"/>
        <family val="2"/>
        <scheme val="minor"/>
      </rPr>
      <t xml:space="preserve">BASE DE ESTRELLA DE CINCO PUNTAS  ELABORADO EN NYLON REFORZADO CON CINTURON DE ACERO   </t>
    </r>
    <r>
      <rPr>
        <sz val="10"/>
        <color theme="1"/>
        <rFont val="Calibri"/>
        <family val="2"/>
        <scheme val="minor"/>
      </rPr>
      <t xml:space="preserve"> DIMENSIONES:  ALTURA DEL RESPALDO; MÁXIMA 97 CMS. MÍNIMA, 88 CMS. ALTURA DEL ASIENTO;  53 CMS. MÁXIMA  44 CMS.  MÍNIMA      ANCHO; 50 CMS..FONDO DEL ASIENTO; 50 CMS. DIÁMETRO DE LA  ESTRELLA: 60 CMS.
C0OLOR: CAFE TABACO O AZUL
</t>
    </r>
  </si>
  <si>
    <t>ÚLTIMA ACTUALIZACIÓN: Abril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</si>
</sst>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9" x14ac:knownFonts="1">
    <font>
      <sz val="11"/>
      <color theme="1"/>
      <name val="Calibri"/>
      <family val="2"/>
      <scheme val="minor"/>
    </font>
    <font>
      <b/>
      <sz val="12"/>
      <color rgb="FF000000"/>
      <name val="Calibri"/>
      <family val="2"/>
      <scheme val="minor"/>
    </font>
    <font>
      <b/>
      <sz val="16"/>
      <color rgb="FF000000"/>
      <name val="Calibri"/>
      <family val="2"/>
      <scheme val="minor"/>
    </font>
    <font>
      <i/>
      <sz val="11"/>
      <color rgb="FF000000"/>
      <name val="Calibri"/>
      <family val="2"/>
      <scheme val="minor"/>
    </font>
    <font>
      <sz val="10"/>
      <color theme="1"/>
      <name val="Calibri"/>
      <family val="2"/>
      <scheme val="minor"/>
    </font>
    <font>
      <b/>
      <sz val="9"/>
      <color theme="0"/>
      <name val="Calibri"/>
      <family val="2"/>
      <scheme val="minor"/>
    </font>
    <font>
      <sz val="9"/>
      <name val="Arial"/>
      <family val="2"/>
    </font>
    <font>
      <b/>
      <sz val="11"/>
      <color theme="1"/>
      <name val="Calibri"/>
      <family val="2"/>
      <scheme val="minor"/>
    </font>
    <font>
      <b/>
      <sz val="10"/>
      <color theme="1"/>
      <name val="Calibri"/>
      <family val="2"/>
      <scheme val="minor"/>
    </font>
  </fonts>
  <fills count="4">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justify" vertical="center" wrapText="1"/>
    </xf>
    <xf numFmtId="164" fontId="4" fillId="0" borderId="0" xfId="0" applyNumberFormat="1" applyFont="1" applyAlignment="1">
      <alignment horizontal="center" vertical="center" wrapText="1"/>
    </xf>
    <xf numFmtId="0" fontId="4" fillId="0" borderId="0" xfId="0" applyFont="1" applyAlignment="1">
      <alignment vertical="center" wrapText="1"/>
    </xf>
    <xf numFmtId="164" fontId="4" fillId="0" borderId="0" xfId="0" applyNumberFormat="1" applyFont="1" applyAlignment="1">
      <alignment vertical="center" wrapText="1"/>
    </xf>
    <xf numFmtId="0" fontId="5"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64" fontId="4" fillId="0" borderId="1" xfId="0" applyNumberFormat="1" applyFont="1" applyBorder="1" applyAlignment="1">
      <alignment horizontal="center" vertical="center" wrapText="1"/>
    </xf>
    <xf numFmtId="0" fontId="4" fillId="0" borderId="1" xfId="0" applyFont="1" applyBorder="1" applyAlignment="1">
      <alignment horizont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wrapText="1"/>
    </xf>
    <xf numFmtId="164" fontId="4" fillId="0" borderId="0" xfId="0" applyNumberFormat="1" applyFont="1" applyFill="1" applyAlignment="1">
      <alignment vertical="center" wrapText="1"/>
    </xf>
    <xf numFmtId="0" fontId="4" fillId="0" borderId="0" xfId="0" applyFont="1" applyFill="1" applyAlignment="1">
      <alignment vertical="center" wrapText="1"/>
    </xf>
    <xf numFmtId="164" fontId="4" fillId="0" borderId="3" xfId="0" applyNumberFormat="1" applyFont="1" applyFill="1" applyBorder="1" applyAlignment="1">
      <alignment vertical="center" wrapText="1"/>
    </xf>
    <xf numFmtId="164" fontId="4" fillId="0" borderId="4" xfId="0" applyNumberFormat="1" applyFont="1" applyFill="1" applyBorder="1" applyAlignment="1">
      <alignment vertical="center" wrapText="1"/>
    </xf>
    <xf numFmtId="164" fontId="4" fillId="0" borderId="4" xfId="0" applyNumberFormat="1" applyFont="1" applyFill="1" applyBorder="1" applyAlignment="1">
      <alignment horizontal="center" vertical="center" wrapText="1"/>
    </xf>
    <xf numFmtId="164" fontId="4" fillId="0" borderId="2" xfId="0" applyNumberFormat="1" applyFont="1" applyFill="1" applyBorder="1" applyAlignment="1">
      <alignment horizontal="center" wrapText="1"/>
    </xf>
    <xf numFmtId="164" fontId="4" fillId="0" borderId="3" xfId="0" applyNumberFormat="1" applyFont="1" applyFill="1" applyBorder="1" applyAlignment="1">
      <alignment horizontal="center" wrapText="1"/>
    </xf>
    <xf numFmtId="164" fontId="4" fillId="0" borderId="4" xfId="0" applyNumberFormat="1" applyFont="1" applyFill="1" applyBorder="1" applyAlignment="1">
      <alignment horizontal="center" wrapText="1"/>
    </xf>
    <xf numFmtId="164" fontId="4" fillId="0" borderId="0" xfId="0" applyNumberFormat="1" applyFont="1" applyFill="1" applyAlignment="1">
      <alignment wrapText="1"/>
    </xf>
    <xf numFmtId="164" fontId="4" fillId="0" borderId="2" xfId="0" applyNumberFormat="1" applyFont="1" applyFill="1" applyBorder="1" applyAlignment="1">
      <alignment horizontal="right" wrapText="1"/>
    </xf>
    <xf numFmtId="0" fontId="2" fillId="0" borderId="0" xfId="0" applyFont="1" applyAlignment="1">
      <alignment horizontal="center" vertical="center" wrapText="1"/>
    </xf>
    <xf numFmtId="0" fontId="3" fillId="0" borderId="0" xfId="0" applyFont="1" applyAlignment="1">
      <alignment horizontal="right" vertical="center" wrapText="1"/>
    </xf>
    <xf numFmtId="0" fontId="1"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center" wrapText="1"/>
    </xf>
    <xf numFmtId="0" fontId="4" fillId="0" borderId="3" xfId="0" applyFont="1" applyFill="1" applyBorder="1" applyAlignment="1">
      <alignment horizontal="center" wrapText="1"/>
    </xf>
    <xf numFmtId="0" fontId="4" fillId="0" borderId="4"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jpeg"/><Relationship Id="rId4" Type="http://schemas.openxmlformats.org/officeDocument/2006/relationships/image" Target="../media/image17.jpeg"/></Relationships>
</file>

<file path=xl/drawings/_rels/drawing4.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jpeg"/><Relationship Id="rId2" Type="http://schemas.openxmlformats.org/officeDocument/2006/relationships/image" Target="../media/image19.jpeg"/><Relationship Id="rId1" Type="http://schemas.openxmlformats.org/officeDocument/2006/relationships/image" Target="../media/image18.jpeg"/><Relationship Id="rId6" Type="http://schemas.openxmlformats.org/officeDocument/2006/relationships/image" Target="../media/image23.jpeg"/><Relationship Id="rId5" Type="http://schemas.openxmlformats.org/officeDocument/2006/relationships/image" Target="../media/image22.png"/><Relationship Id="rId4" Type="http://schemas.openxmlformats.org/officeDocument/2006/relationships/image" Target="../media/image2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8.jpeg"/><Relationship Id="rId2" Type="http://schemas.openxmlformats.org/officeDocument/2006/relationships/image" Target="../media/image27.png"/><Relationship Id="rId1" Type="http://schemas.openxmlformats.org/officeDocument/2006/relationships/image" Target="../media/image26.png"/><Relationship Id="rId5" Type="http://schemas.openxmlformats.org/officeDocument/2006/relationships/image" Target="../media/image30.jpeg"/><Relationship Id="rId4" Type="http://schemas.openxmlformats.org/officeDocument/2006/relationships/image" Target="../media/image29.jpeg"/></Relationships>
</file>

<file path=xl/drawings/drawing1.xml><?xml version="1.0" encoding="utf-8"?>
<xdr:wsDr xmlns:xdr="http://schemas.openxmlformats.org/drawingml/2006/spreadsheetDrawing" xmlns:a="http://schemas.openxmlformats.org/drawingml/2006/main">
  <xdr:twoCellAnchor editAs="oneCell">
    <xdr:from>
      <xdr:col>3</xdr:col>
      <xdr:colOff>326919</xdr:colOff>
      <xdr:row>11</xdr:row>
      <xdr:rowOff>148798</xdr:rowOff>
    </xdr:from>
    <xdr:to>
      <xdr:col>3</xdr:col>
      <xdr:colOff>1515639</xdr:colOff>
      <xdr:row>11</xdr:row>
      <xdr:rowOff>1025791</xdr:rowOff>
    </xdr:to>
    <xdr:pic>
      <xdr:nvPicPr>
        <xdr:cNvPr id="22" name="Picture 12" descr="Escritorio linea tradiciona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003944" y="9254698"/>
          <a:ext cx="1188720" cy="876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563035</xdr:colOff>
      <xdr:row>12</xdr:row>
      <xdr:rowOff>40078</xdr:rowOff>
    </xdr:from>
    <xdr:to>
      <xdr:col>3</xdr:col>
      <xdr:colOff>1169352</xdr:colOff>
      <xdr:row>12</xdr:row>
      <xdr:rowOff>616078</xdr:rowOff>
    </xdr:to>
    <xdr:pic>
      <xdr:nvPicPr>
        <xdr:cNvPr id="23" name="Picture 15" descr="0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7237862" y="12371290"/>
          <a:ext cx="606317" cy="5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48931</xdr:colOff>
      <xdr:row>6</xdr:row>
      <xdr:rowOff>88681</xdr:rowOff>
    </xdr:from>
    <xdr:to>
      <xdr:col>3</xdr:col>
      <xdr:colOff>1897914</xdr:colOff>
      <xdr:row>6</xdr:row>
      <xdr:rowOff>1400175</xdr:rowOff>
    </xdr:to>
    <xdr:pic>
      <xdr:nvPicPr>
        <xdr:cNvPr id="10" name="9 Imagen" descr="No.1 Juego Ejecutivo Lateral Escuadra.JPG"/>
        <xdr:cNvPicPr>
          <a:picLocks noChangeAspect="1"/>
        </xdr:cNvPicPr>
      </xdr:nvPicPr>
      <xdr:blipFill>
        <a:blip xmlns:r="http://schemas.openxmlformats.org/officeDocument/2006/relationships" r:embed="rId3" cstate="print"/>
        <a:srcRect l="22730"/>
        <a:stretch>
          <a:fillRect/>
        </a:stretch>
      </xdr:blipFill>
      <xdr:spPr>
        <a:xfrm>
          <a:off x="6725956" y="1584106"/>
          <a:ext cx="1848983" cy="1311494"/>
        </a:xfrm>
        <a:prstGeom prst="rect">
          <a:avLst/>
        </a:prstGeom>
      </xdr:spPr>
    </xdr:pic>
    <xdr:clientData/>
  </xdr:twoCellAnchor>
  <xdr:twoCellAnchor editAs="oneCell">
    <xdr:from>
      <xdr:col>3</xdr:col>
      <xdr:colOff>30539</xdr:colOff>
      <xdr:row>7</xdr:row>
      <xdr:rowOff>168166</xdr:rowOff>
    </xdr:from>
    <xdr:to>
      <xdr:col>3</xdr:col>
      <xdr:colOff>1879522</xdr:colOff>
      <xdr:row>7</xdr:row>
      <xdr:rowOff>1239528</xdr:rowOff>
    </xdr:to>
    <xdr:pic>
      <xdr:nvPicPr>
        <xdr:cNvPr id="11" name="10 Imagen" descr="No.1 Juego Ejecutivo Lateral Escuadra.JPG"/>
        <xdr:cNvPicPr>
          <a:picLocks noChangeAspect="1"/>
        </xdr:cNvPicPr>
      </xdr:nvPicPr>
      <xdr:blipFill>
        <a:blip xmlns:r="http://schemas.openxmlformats.org/officeDocument/2006/relationships" r:embed="rId3" cstate="print"/>
        <a:srcRect l="22730" t="35304"/>
        <a:stretch>
          <a:fillRect/>
        </a:stretch>
      </xdr:blipFill>
      <xdr:spPr>
        <a:xfrm>
          <a:off x="6707564" y="3425716"/>
          <a:ext cx="1848983" cy="1071362"/>
        </a:xfrm>
        <a:prstGeom prst="rect">
          <a:avLst/>
        </a:prstGeom>
      </xdr:spPr>
    </xdr:pic>
    <xdr:clientData/>
  </xdr:twoCellAnchor>
  <xdr:twoCellAnchor editAs="oneCell">
    <xdr:from>
      <xdr:col>3</xdr:col>
      <xdr:colOff>152400</xdr:colOff>
      <xdr:row>8</xdr:row>
      <xdr:rowOff>187570</xdr:rowOff>
    </xdr:from>
    <xdr:to>
      <xdr:col>3</xdr:col>
      <xdr:colOff>1536456</xdr:colOff>
      <xdr:row>8</xdr:row>
      <xdr:rowOff>1000126</xdr:rowOff>
    </xdr:to>
    <xdr:pic>
      <xdr:nvPicPr>
        <xdr:cNvPr id="1025" name="Picture 1"/>
        <xdr:cNvPicPr>
          <a:picLocks noChangeAspect="1" noChangeArrowheads="1"/>
        </xdr:cNvPicPr>
      </xdr:nvPicPr>
      <xdr:blipFill>
        <a:blip xmlns:r="http://schemas.openxmlformats.org/officeDocument/2006/relationships" r:embed="rId4" cstate="print"/>
        <a:srcRect l="12857" t="18724" r="13212" b="8821"/>
        <a:stretch>
          <a:fillRect/>
        </a:stretch>
      </xdr:blipFill>
      <xdr:spPr bwMode="auto">
        <a:xfrm>
          <a:off x="6829425" y="5054845"/>
          <a:ext cx="1384056" cy="812556"/>
        </a:xfrm>
        <a:prstGeom prst="rect">
          <a:avLst/>
        </a:prstGeom>
        <a:noFill/>
        <a:ln w="1">
          <a:noFill/>
          <a:miter lim="800000"/>
          <a:headEnd/>
          <a:tailEnd type="none" w="med" len="med"/>
        </a:ln>
        <a:effectLst/>
      </xdr:spPr>
    </xdr:pic>
    <xdr:clientData/>
  </xdr:twoCellAnchor>
  <xdr:twoCellAnchor>
    <xdr:from>
      <xdr:col>3</xdr:col>
      <xdr:colOff>14654</xdr:colOff>
      <xdr:row>9</xdr:row>
      <xdr:rowOff>527539</xdr:rowOff>
    </xdr:from>
    <xdr:to>
      <xdr:col>3</xdr:col>
      <xdr:colOff>1911084</xdr:colOff>
      <xdr:row>9</xdr:row>
      <xdr:rowOff>1607539</xdr:rowOff>
    </xdr:to>
    <xdr:pic>
      <xdr:nvPicPr>
        <xdr:cNvPr id="1026" name="Picture 2" descr="GBV130"/>
        <xdr:cNvPicPr>
          <a:picLocks noChangeAspect="1" noChangeArrowheads="1"/>
        </xdr:cNvPicPr>
      </xdr:nvPicPr>
      <xdr:blipFill>
        <a:blip xmlns:r="http://schemas.openxmlformats.org/officeDocument/2006/relationships" r:embed="rId5" cstate="print"/>
        <a:srcRect l="2574" t="14654" r="2525" b="16961"/>
        <a:stretch>
          <a:fillRect/>
        </a:stretch>
      </xdr:blipFill>
      <xdr:spPr bwMode="auto">
        <a:xfrm>
          <a:off x="6689481" y="8330712"/>
          <a:ext cx="1896430" cy="1080000"/>
        </a:xfrm>
        <a:prstGeom prst="rect">
          <a:avLst/>
        </a:prstGeom>
        <a:noFill/>
        <a:ln w="9525">
          <a:noFill/>
          <a:miter lim="800000"/>
          <a:headEnd/>
          <a:tailEnd/>
        </a:ln>
      </xdr:spPr>
    </xdr:pic>
    <xdr:clientData/>
  </xdr:twoCellAnchor>
  <xdr:twoCellAnchor editAs="oneCell">
    <xdr:from>
      <xdr:col>3</xdr:col>
      <xdr:colOff>371475</xdr:colOff>
      <xdr:row>10</xdr:row>
      <xdr:rowOff>83528</xdr:rowOff>
    </xdr:from>
    <xdr:to>
      <xdr:col>3</xdr:col>
      <xdr:colOff>1447800</xdr:colOff>
      <xdr:row>10</xdr:row>
      <xdr:rowOff>1022473</xdr:rowOff>
    </xdr:to>
    <xdr:pic>
      <xdr:nvPicPr>
        <xdr:cNvPr id="1027" name="Picture 3" descr="Escritorio de 2 gavetas Millenium"/>
        <xdr:cNvPicPr>
          <a:picLocks noChangeAspect="1" noChangeArrowheads="1"/>
        </xdr:cNvPicPr>
      </xdr:nvPicPr>
      <xdr:blipFill>
        <a:blip xmlns:r="http://schemas.openxmlformats.org/officeDocument/2006/relationships" r:embed="rId6" cstate="print"/>
        <a:srcRect l="12227" t="21981" r="12480" b="19811"/>
        <a:stretch>
          <a:fillRect/>
        </a:stretch>
      </xdr:blipFill>
      <xdr:spPr bwMode="auto">
        <a:xfrm>
          <a:off x="7048500" y="8065478"/>
          <a:ext cx="1076325" cy="938945"/>
        </a:xfrm>
        <a:prstGeom prst="rect">
          <a:avLst/>
        </a:prstGeom>
        <a:noFill/>
      </xdr:spPr>
    </xdr:pic>
    <xdr:clientData/>
  </xdr:twoCellAnchor>
  <xdr:twoCellAnchor editAs="oneCell">
    <xdr:from>
      <xdr:col>3</xdr:col>
      <xdr:colOff>117231</xdr:colOff>
      <xdr:row>13</xdr:row>
      <xdr:rowOff>197828</xdr:rowOff>
    </xdr:from>
    <xdr:to>
      <xdr:col>3</xdr:col>
      <xdr:colOff>1831731</xdr:colOff>
      <xdr:row>13</xdr:row>
      <xdr:rowOff>1245578</xdr:rowOff>
    </xdr:to>
    <xdr:pic>
      <xdr:nvPicPr>
        <xdr:cNvPr id="16" name="Picture 3" descr="Escritorio de 2 gavetas Millenium"/>
        <xdr:cNvPicPr>
          <a:picLocks noChangeAspect="1" noChangeArrowheads="1"/>
        </xdr:cNvPicPr>
      </xdr:nvPicPr>
      <xdr:blipFill>
        <a:blip xmlns:r="http://schemas.openxmlformats.org/officeDocument/2006/relationships" r:embed="rId6" cstate="print"/>
        <a:srcRect l="12227" t="21981" r="12480" b="19811"/>
        <a:stretch>
          <a:fillRect/>
        </a:stretch>
      </xdr:blipFill>
      <xdr:spPr bwMode="auto">
        <a:xfrm>
          <a:off x="6792058" y="9612924"/>
          <a:ext cx="1714500" cy="10477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615462</xdr:colOff>
      <xdr:row>7</xdr:row>
      <xdr:rowOff>58615</xdr:rowOff>
    </xdr:from>
    <xdr:to>
      <xdr:col>3</xdr:col>
      <xdr:colOff>1209675</xdr:colOff>
      <xdr:row>7</xdr:row>
      <xdr:rowOff>1104900</xdr:rowOff>
    </xdr:to>
    <xdr:pic>
      <xdr:nvPicPr>
        <xdr:cNvPr id="2049" name="Picture 1" descr="Librero Guardarropa sin entrepaños"/>
        <xdr:cNvPicPr>
          <a:picLocks noChangeAspect="1" noChangeArrowheads="1"/>
        </xdr:cNvPicPr>
      </xdr:nvPicPr>
      <xdr:blipFill>
        <a:blip xmlns:r="http://schemas.openxmlformats.org/officeDocument/2006/relationships" r:embed="rId1" cstate="print"/>
        <a:srcRect l="31478" r="31263" b="10042"/>
        <a:stretch>
          <a:fillRect/>
        </a:stretch>
      </xdr:blipFill>
      <xdr:spPr bwMode="auto">
        <a:xfrm>
          <a:off x="7292487" y="2801815"/>
          <a:ext cx="594213" cy="1046285"/>
        </a:xfrm>
        <a:prstGeom prst="rect">
          <a:avLst/>
        </a:prstGeom>
        <a:noFill/>
      </xdr:spPr>
    </xdr:pic>
    <xdr:clientData/>
  </xdr:twoCellAnchor>
  <xdr:twoCellAnchor editAs="oneCell">
    <xdr:from>
      <xdr:col>3</xdr:col>
      <xdr:colOff>473312</xdr:colOff>
      <xdr:row>8</xdr:row>
      <xdr:rowOff>87923</xdr:rowOff>
    </xdr:from>
    <xdr:to>
      <xdr:col>3</xdr:col>
      <xdr:colOff>1295400</xdr:colOff>
      <xdr:row>8</xdr:row>
      <xdr:rowOff>1504951</xdr:rowOff>
    </xdr:to>
    <xdr:pic>
      <xdr:nvPicPr>
        <xdr:cNvPr id="12" name="11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50337" y="4317023"/>
          <a:ext cx="822088" cy="1417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453824</xdr:colOff>
      <xdr:row>9</xdr:row>
      <xdr:rowOff>87128</xdr:rowOff>
    </xdr:from>
    <xdr:to>
      <xdr:col>3</xdr:col>
      <xdr:colOff>1157654</xdr:colOff>
      <xdr:row>9</xdr:row>
      <xdr:rowOff>812876</xdr:rowOff>
    </xdr:to>
    <xdr:pic>
      <xdr:nvPicPr>
        <xdr:cNvPr id="14" name="13 Imagen" descr="02-1 Arch.Vert.2Gav.JPG"/>
        <xdr:cNvPicPr>
          <a:picLocks noChangeAspect="1"/>
        </xdr:cNvPicPr>
      </xdr:nvPicPr>
      <xdr:blipFill>
        <a:blip xmlns:r="http://schemas.openxmlformats.org/officeDocument/2006/relationships" r:embed="rId3" cstate="print"/>
        <a:stretch>
          <a:fillRect/>
        </a:stretch>
      </xdr:blipFill>
      <xdr:spPr>
        <a:xfrm>
          <a:off x="7128651" y="6432243"/>
          <a:ext cx="703830" cy="725748"/>
        </a:xfrm>
        <a:prstGeom prst="rect">
          <a:avLst/>
        </a:prstGeom>
      </xdr:spPr>
    </xdr:pic>
    <xdr:clientData/>
  </xdr:twoCellAnchor>
  <xdr:twoCellAnchor editAs="oneCell">
    <xdr:from>
      <xdr:col>3</xdr:col>
      <xdr:colOff>206420</xdr:colOff>
      <xdr:row>9</xdr:row>
      <xdr:rowOff>851340</xdr:rowOff>
    </xdr:from>
    <xdr:to>
      <xdr:col>3</xdr:col>
      <xdr:colOff>804290</xdr:colOff>
      <xdr:row>10</xdr:row>
      <xdr:rowOff>2575</xdr:rowOff>
    </xdr:to>
    <xdr:pic>
      <xdr:nvPicPr>
        <xdr:cNvPr id="15" name="14 Imagen" descr="02-2 Arch.Vert.2Gav.JPG"/>
        <xdr:cNvPicPr>
          <a:picLocks noChangeAspect="1"/>
        </xdr:cNvPicPr>
      </xdr:nvPicPr>
      <xdr:blipFill>
        <a:blip xmlns:r="http://schemas.openxmlformats.org/officeDocument/2006/relationships" r:embed="rId4" cstate="print"/>
        <a:stretch>
          <a:fillRect/>
        </a:stretch>
      </xdr:blipFill>
      <xdr:spPr>
        <a:xfrm>
          <a:off x="6881247" y="7196455"/>
          <a:ext cx="597870" cy="1026928"/>
        </a:xfrm>
        <a:prstGeom prst="rect">
          <a:avLst/>
        </a:prstGeom>
      </xdr:spPr>
    </xdr:pic>
    <xdr:clientData/>
  </xdr:twoCellAnchor>
  <xdr:twoCellAnchor editAs="oneCell">
    <xdr:from>
      <xdr:col>3</xdr:col>
      <xdr:colOff>1147541</xdr:colOff>
      <xdr:row>9</xdr:row>
      <xdr:rowOff>662070</xdr:rowOff>
    </xdr:from>
    <xdr:to>
      <xdr:col>3</xdr:col>
      <xdr:colOff>1797083</xdr:colOff>
      <xdr:row>10</xdr:row>
      <xdr:rowOff>101563</xdr:rowOff>
    </xdr:to>
    <xdr:pic>
      <xdr:nvPicPr>
        <xdr:cNvPr id="16" name="15 Imagen" descr="02-5 Arch.Vert.4Gav.jpg"/>
        <xdr:cNvPicPr>
          <a:picLocks noChangeAspect="1"/>
        </xdr:cNvPicPr>
      </xdr:nvPicPr>
      <xdr:blipFill>
        <a:blip xmlns:r="http://schemas.openxmlformats.org/officeDocument/2006/relationships" r:embed="rId5" cstate="print"/>
        <a:stretch>
          <a:fillRect/>
        </a:stretch>
      </xdr:blipFill>
      <xdr:spPr>
        <a:xfrm>
          <a:off x="7822368" y="7007185"/>
          <a:ext cx="649542" cy="1315186"/>
        </a:xfrm>
        <a:prstGeom prst="rect">
          <a:avLst/>
        </a:prstGeom>
      </xdr:spPr>
    </xdr:pic>
    <xdr:clientData/>
  </xdr:twoCellAnchor>
  <xdr:twoCellAnchor editAs="oneCell">
    <xdr:from>
      <xdr:col>5</xdr:col>
      <xdr:colOff>0</xdr:colOff>
      <xdr:row>15</xdr:row>
      <xdr:rowOff>0</xdr:rowOff>
    </xdr:from>
    <xdr:to>
      <xdr:col>5</xdr:col>
      <xdr:colOff>304800</xdr:colOff>
      <xdr:row>16</xdr:row>
      <xdr:rowOff>143608</xdr:rowOff>
    </xdr:to>
    <xdr:sp macro="" textlink="">
      <xdr:nvSpPr>
        <xdr:cNvPr id="17" name="AutoShape 2" descr="M1"/>
        <xdr:cNvSpPr>
          <a:spLocks noChangeAspect="1" noChangeArrowheads="1"/>
        </xdr:cNvSpPr>
      </xdr:nvSpPr>
      <xdr:spPr bwMode="auto">
        <a:xfrm>
          <a:off x="6096000" y="71818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304800</xdr:colOff>
      <xdr:row>16</xdr:row>
      <xdr:rowOff>143608</xdr:rowOff>
    </xdr:to>
    <xdr:sp macro="" textlink="">
      <xdr:nvSpPr>
        <xdr:cNvPr id="18" name="AutoShape 2" descr="M1"/>
        <xdr:cNvSpPr>
          <a:spLocks noChangeAspect="1" noChangeArrowheads="1"/>
        </xdr:cNvSpPr>
      </xdr:nvSpPr>
      <xdr:spPr bwMode="auto">
        <a:xfrm>
          <a:off x="6096000" y="71818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87616</xdr:colOff>
      <xdr:row>12</xdr:row>
      <xdr:rowOff>1157653</xdr:rowOff>
    </xdr:from>
    <xdr:to>
      <xdr:col>3</xdr:col>
      <xdr:colOff>1778649</xdr:colOff>
      <xdr:row>13</xdr:row>
      <xdr:rowOff>139211</xdr:rowOff>
    </xdr:to>
    <xdr:pic>
      <xdr:nvPicPr>
        <xdr:cNvPr id="2050" name="Picture 2" descr="Archiveros Verticales"/>
        <xdr:cNvPicPr>
          <a:picLocks noChangeAspect="1" noChangeArrowheads="1"/>
        </xdr:cNvPicPr>
      </xdr:nvPicPr>
      <xdr:blipFill>
        <a:blip xmlns:r="http://schemas.openxmlformats.org/officeDocument/2006/relationships" r:embed="rId6" cstate="print"/>
        <a:srcRect l="6346" t="19474" r="7885" b="10906"/>
        <a:stretch>
          <a:fillRect/>
        </a:stretch>
      </xdr:blipFill>
      <xdr:spPr bwMode="auto">
        <a:xfrm>
          <a:off x="6762443" y="9700845"/>
          <a:ext cx="1691033" cy="1084385"/>
        </a:xfrm>
        <a:prstGeom prst="rect">
          <a:avLst/>
        </a:prstGeom>
        <a:noFill/>
      </xdr:spPr>
    </xdr:pic>
    <xdr:clientData/>
  </xdr:twoCellAnchor>
  <xdr:twoCellAnchor editAs="oneCell">
    <xdr:from>
      <xdr:col>3</xdr:col>
      <xdr:colOff>352424</xdr:colOff>
      <xdr:row>6</xdr:row>
      <xdr:rowOff>95249</xdr:rowOff>
    </xdr:from>
    <xdr:to>
      <xdr:col>3</xdr:col>
      <xdr:colOff>1238249</xdr:colOff>
      <xdr:row>6</xdr:row>
      <xdr:rowOff>1158238</xdr:rowOff>
    </xdr:to>
    <xdr:pic>
      <xdr:nvPicPr>
        <xdr:cNvPr id="13" name="Imagen 12" descr="Resultado de imagen para librero de 5 entrepaÃ±os"/>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029449" y="1590674"/>
          <a:ext cx="885825" cy="1062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337038</xdr:colOff>
      <xdr:row>6</xdr:row>
      <xdr:rowOff>644769</xdr:rowOff>
    </xdr:from>
    <xdr:to>
      <xdr:col>3</xdr:col>
      <xdr:colOff>1619251</xdr:colOff>
      <xdr:row>6</xdr:row>
      <xdr:rowOff>1560635</xdr:rowOff>
    </xdr:to>
    <xdr:pic>
      <xdr:nvPicPr>
        <xdr:cNvPr id="11" name="Picture 9" descr="Mesa%20de%20Trabajo%2018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11865" y="2132134"/>
          <a:ext cx="1282213" cy="915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131971</xdr:colOff>
      <xdr:row>7</xdr:row>
      <xdr:rowOff>206144</xdr:rowOff>
    </xdr:from>
    <xdr:to>
      <xdr:col>3</xdr:col>
      <xdr:colOff>1762125</xdr:colOff>
      <xdr:row>7</xdr:row>
      <xdr:rowOff>1226646</xdr:rowOff>
    </xdr:to>
    <xdr:pic>
      <xdr:nvPicPr>
        <xdr:cNvPr id="12" name="Picture 10" descr="DSC0146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08996" y="3482744"/>
          <a:ext cx="1630154" cy="10205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174191</xdr:colOff>
      <xdr:row>8</xdr:row>
      <xdr:rowOff>328869</xdr:rowOff>
    </xdr:from>
    <xdr:to>
      <xdr:col>3</xdr:col>
      <xdr:colOff>1451602</xdr:colOff>
      <xdr:row>8</xdr:row>
      <xdr:rowOff>1257300</xdr:rowOff>
    </xdr:to>
    <xdr:pic>
      <xdr:nvPicPr>
        <xdr:cNvPr id="13" name="Picture 11" descr="M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851216" y="4900869"/>
          <a:ext cx="1277411" cy="928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209093</xdr:colOff>
      <xdr:row>9</xdr:row>
      <xdr:rowOff>523589</xdr:rowOff>
    </xdr:from>
    <xdr:to>
      <xdr:col>3</xdr:col>
      <xdr:colOff>1773116</xdr:colOff>
      <xdr:row>9</xdr:row>
      <xdr:rowOff>1707173</xdr:rowOff>
    </xdr:to>
    <xdr:pic>
      <xdr:nvPicPr>
        <xdr:cNvPr id="14" name="foto" descr="Mesa de Trabajo Auxiliar 120D"/>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83920" y="6538993"/>
          <a:ext cx="1564023" cy="1183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391584</xdr:colOff>
      <xdr:row>6</xdr:row>
      <xdr:rowOff>158750</xdr:rowOff>
    </xdr:from>
    <xdr:to>
      <xdr:col>3</xdr:col>
      <xdr:colOff>1646276</xdr:colOff>
      <xdr:row>6</xdr:row>
      <xdr:rowOff>2106286</xdr:rowOff>
    </xdr:to>
    <xdr:pic>
      <xdr:nvPicPr>
        <xdr:cNvPr id="16" name="Picture 9" descr="re-18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053" t="6071" r="5148"/>
        <a:stretch>
          <a:fillRect/>
        </a:stretch>
      </xdr:blipFill>
      <xdr:spPr bwMode="auto">
        <a:xfrm>
          <a:off x="7069667" y="1651000"/>
          <a:ext cx="1254692" cy="1947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375655</xdr:colOff>
      <xdr:row>11</xdr:row>
      <xdr:rowOff>173932</xdr:rowOff>
    </xdr:from>
    <xdr:to>
      <xdr:col>3</xdr:col>
      <xdr:colOff>1665407</xdr:colOff>
      <xdr:row>11</xdr:row>
      <xdr:rowOff>2057399</xdr:rowOff>
    </xdr:to>
    <xdr:pic>
      <xdr:nvPicPr>
        <xdr:cNvPr id="20" name="Picture 17" descr="re-101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52680" y="13432732"/>
          <a:ext cx="1289752" cy="18834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760699</xdr:colOff>
      <xdr:row>13</xdr:row>
      <xdr:rowOff>301762</xdr:rowOff>
    </xdr:from>
    <xdr:to>
      <xdr:col>3</xdr:col>
      <xdr:colOff>1253812</xdr:colOff>
      <xdr:row>13</xdr:row>
      <xdr:rowOff>1026786</xdr:rowOff>
    </xdr:to>
    <xdr:pic>
      <xdr:nvPicPr>
        <xdr:cNvPr id="23" name="22 Image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438782" y="20738179"/>
          <a:ext cx="493113" cy="725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61940</xdr:colOff>
      <xdr:row>10</xdr:row>
      <xdr:rowOff>895350</xdr:rowOff>
    </xdr:from>
    <xdr:to>
      <xdr:col>3</xdr:col>
      <xdr:colOff>1847850</xdr:colOff>
      <xdr:row>10</xdr:row>
      <xdr:rowOff>2447925</xdr:rowOff>
    </xdr:to>
    <xdr:pic>
      <xdr:nvPicPr>
        <xdr:cNvPr id="26" name="25 Imagen" descr="LC-10303-LC-120.jpg"/>
        <xdr:cNvPicPr>
          <a:picLocks noChangeAspect="1"/>
        </xdr:cNvPicPr>
      </xdr:nvPicPr>
      <xdr:blipFill>
        <a:blip xmlns:r="http://schemas.openxmlformats.org/officeDocument/2006/relationships" r:embed="rId4" cstate="print"/>
        <a:srcRect l="12993" t="3175" r="15183" b="5279"/>
        <a:stretch>
          <a:fillRect/>
        </a:stretch>
      </xdr:blipFill>
      <xdr:spPr>
        <a:xfrm>
          <a:off x="6738965" y="10915650"/>
          <a:ext cx="1785910" cy="1552575"/>
        </a:xfrm>
        <a:prstGeom prst="rect">
          <a:avLst/>
        </a:prstGeom>
      </xdr:spPr>
    </xdr:pic>
    <xdr:clientData/>
  </xdr:twoCellAnchor>
  <xdr:twoCellAnchor editAs="oneCell">
    <xdr:from>
      <xdr:col>3</xdr:col>
      <xdr:colOff>361950</xdr:colOff>
      <xdr:row>12</xdr:row>
      <xdr:rowOff>476250</xdr:rowOff>
    </xdr:from>
    <xdr:to>
      <xdr:col>3</xdr:col>
      <xdr:colOff>1612460</xdr:colOff>
      <xdr:row>12</xdr:row>
      <xdr:rowOff>1962150</xdr:rowOff>
    </xdr:to>
    <xdr:pic>
      <xdr:nvPicPr>
        <xdr:cNvPr id="27" name="Picture 30"/>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7038975" y="16325850"/>
          <a:ext cx="1250510" cy="1485900"/>
        </a:xfrm>
        <a:prstGeom prst="rect">
          <a:avLst/>
        </a:prstGeom>
        <a:noFill/>
        <a:ln w="9525">
          <a:noFill/>
          <a:miter lim="800000"/>
          <a:headEnd/>
          <a:tailEnd/>
        </a:ln>
      </xdr:spPr>
    </xdr:pic>
    <xdr:clientData/>
  </xdr:twoCellAnchor>
  <xdr:twoCellAnchor editAs="oneCell">
    <xdr:from>
      <xdr:col>3</xdr:col>
      <xdr:colOff>201087</xdr:colOff>
      <xdr:row>7</xdr:row>
      <xdr:rowOff>810494</xdr:rowOff>
    </xdr:from>
    <xdr:to>
      <xdr:col>3</xdr:col>
      <xdr:colOff>1651000</xdr:colOff>
      <xdr:row>7</xdr:row>
      <xdr:rowOff>3070417</xdr:rowOff>
    </xdr:to>
    <xdr:pic>
      <xdr:nvPicPr>
        <xdr:cNvPr id="1027" name="Picture 3" descr="http://easypaq.com/imagenes/e_sillones_sillas/b_sillonesejecutivos/grande/Sillon_Ejecutivo_Lujo_RE-1801.jpg"/>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l="18633" r="17227"/>
        <a:stretch>
          <a:fillRect/>
        </a:stretch>
      </xdr:blipFill>
      <xdr:spPr bwMode="auto">
        <a:xfrm>
          <a:off x="6879170" y="4736911"/>
          <a:ext cx="1449913" cy="2259923"/>
        </a:xfrm>
        <a:prstGeom prst="rect">
          <a:avLst/>
        </a:prstGeom>
        <a:noFill/>
      </xdr:spPr>
    </xdr:pic>
    <xdr:clientData/>
  </xdr:twoCellAnchor>
  <xdr:twoCellAnchor editAs="oneCell">
    <xdr:from>
      <xdr:col>3</xdr:col>
      <xdr:colOff>148262</xdr:colOff>
      <xdr:row>9</xdr:row>
      <xdr:rowOff>666750</xdr:rowOff>
    </xdr:from>
    <xdr:to>
      <xdr:col>3</xdr:col>
      <xdr:colOff>1274233</xdr:colOff>
      <xdr:row>9</xdr:row>
      <xdr:rowOff>2073276</xdr:rowOff>
    </xdr:to>
    <xdr:pic>
      <xdr:nvPicPr>
        <xdr:cNvPr id="1025" name="Picture 1" descr="http://www.requiez.com/wp-content/uploads/2016/02/RS-500-40-1.jpg"/>
        <xdr:cNvPicPr>
          <a:picLocks noChangeAspect="1" noChangeArrowheads="1"/>
        </xdr:cNvPicPr>
      </xdr:nvPicPr>
      <xdr:blipFill>
        <a:blip xmlns:r="http://schemas.openxmlformats.org/officeDocument/2006/relationships" r:embed="rId7" cstate="print"/>
        <a:srcRect/>
        <a:stretch>
          <a:fillRect/>
        </a:stretch>
      </xdr:blipFill>
      <xdr:spPr bwMode="auto">
        <a:xfrm>
          <a:off x="6826345" y="10731500"/>
          <a:ext cx="1125971" cy="1406526"/>
        </a:xfrm>
        <a:prstGeom prst="rect">
          <a:avLst/>
        </a:prstGeom>
        <a:noFill/>
      </xdr:spPr>
    </xdr:pic>
    <xdr:clientData/>
  </xdr:twoCellAnchor>
  <xdr:twoCellAnchor editAs="oneCell">
    <xdr:from>
      <xdr:col>3</xdr:col>
      <xdr:colOff>300288</xdr:colOff>
      <xdr:row>8</xdr:row>
      <xdr:rowOff>189441</xdr:rowOff>
    </xdr:from>
    <xdr:to>
      <xdr:col>3</xdr:col>
      <xdr:colOff>1557328</xdr:colOff>
      <xdr:row>8</xdr:row>
      <xdr:rowOff>2228850</xdr:rowOff>
    </xdr:to>
    <xdr:pic>
      <xdr:nvPicPr>
        <xdr:cNvPr id="10" name="Imagen 9" descr="https://requiez.com/public/img/lineas/operativa/rs-460.pn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977313" y="8466666"/>
          <a:ext cx="1257040" cy="2039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56028</xdr:colOff>
      <xdr:row>6</xdr:row>
      <xdr:rowOff>758639</xdr:rowOff>
    </xdr:from>
    <xdr:to>
      <xdr:col>3</xdr:col>
      <xdr:colOff>1886115</xdr:colOff>
      <xdr:row>6</xdr:row>
      <xdr:rowOff>1982639</xdr:rowOff>
    </xdr:to>
    <xdr:pic>
      <xdr:nvPicPr>
        <xdr:cNvPr id="11" name="1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6733053" y="2254064"/>
          <a:ext cx="1830087" cy="1224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44980</xdr:colOff>
      <xdr:row>7</xdr:row>
      <xdr:rowOff>527236</xdr:rowOff>
    </xdr:from>
    <xdr:to>
      <xdr:col>3</xdr:col>
      <xdr:colOff>1894840</xdr:colOff>
      <xdr:row>7</xdr:row>
      <xdr:rowOff>1607236</xdr:rowOff>
    </xdr:to>
    <xdr:pic>
      <xdr:nvPicPr>
        <xdr:cNvPr id="12" name="11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6722005" y="4775386"/>
          <a:ext cx="1849860" cy="1080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211790</xdr:colOff>
      <xdr:row>9</xdr:row>
      <xdr:rowOff>798401</xdr:rowOff>
    </xdr:from>
    <xdr:to>
      <xdr:col>3</xdr:col>
      <xdr:colOff>1581830</xdr:colOff>
      <xdr:row>9</xdr:row>
      <xdr:rowOff>2598401</xdr:rowOff>
    </xdr:to>
    <xdr:pic>
      <xdr:nvPicPr>
        <xdr:cNvPr id="13" name="12 Imagen" descr="RE-902-C-G.jpg"/>
        <xdr:cNvPicPr>
          <a:picLocks noChangeAspect="1"/>
        </xdr:cNvPicPr>
      </xdr:nvPicPr>
      <xdr:blipFill>
        <a:blip xmlns:r="http://schemas.openxmlformats.org/officeDocument/2006/relationships" r:embed="rId3" cstate="print"/>
        <a:stretch>
          <a:fillRect/>
        </a:stretch>
      </xdr:blipFill>
      <xdr:spPr>
        <a:xfrm>
          <a:off x="6901702" y="4238607"/>
          <a:ext cx="1370040" cy="1800000"/>
        </a:xfrm>
        <a:prstGeom prst="rect">
          <a:avLst/>
        </a:prstGeom>
        <a:noFill/>
        <a:ln>
          <a:noFill/>
        </a:ln>
      </xdr:spPr>
    </xdr:pic>
    <xdr:clientData/>
  </xdr:twoCellAnchor>
  <xdr:twoCellAnchor editAs="oneCell">
    <xdr:from>
      <xdr:col>3</xdr:col>
      <xdr:colOff>114300</xdr:colOff>
      <xdr:row>10</xdr:row>
      <xdr:rowOff>104775</xdr:rowOff>
    </xdr:from>
    <xdr:to>
      <xdr:col>3</xdr:col>
      <xdr:colOff>1756800</xdr:colOff>
      <xdr:row>11</xdr:row>
      <xdr:rowOff>375150</xdr:rowOff>
    </xdr:to>
    <xdr:pic>
      <xdr:nvPicPr>
        <xdr:cNvPr id="16" name="15 Imagen" descr="http://www.gebesa.com/wp-content/uploads/2012/01/libreros-spazio.jpeg"/>
        <xdr:cNvPicPr>
          <a:picLocks noChangeAspect="1"/>
        </xdr:cNvPicPr>
      </xdr:nvPicPr>
      <xdr:blipFill>
        <a:blip xmlns:r="http://schemas.openxmlformats.org/officeDocument/2006/relationships" r:embed="rId4" cstate="print"/>
        <a:srcRect t="22857" r="52233" b="25714"/>
        <a:stretch>
          <a:fillRect/>
        </a:stretch>
      </xdr:blipFill>
      <xdr:spPr bwMode="auto">
        <a:xfrm>
          <a:off x="6791325" y="9572625"/>
          <a:ext cx="1642500" cy="1080000"/>
        </a:xfrm>
        <a:prstGeom prst="rect">
          <a:avLst/>
        </a:prstGeom>
        <a:noFill/>
      </xdr:spPr>
    </xdr:pic>
    <xdr:clientData/>
  </xdr:twoCellAnchor>
  <xdr:twoCellAnchor editAs="oneCell">
    <xdr:from>
      <xdr:col>3</xdr:col>
      <xdr:colOff>76205</xdr:colOff>
      <xdr:row>11</xdr:row>
      <xdr:rowOff>1209675</xdr:rowOff>
    </xdr:from>
    <xdr:to>
      <xdr:col>3</xdr:col>
      <xdr:colOff>1866813</xdr:colOff>
      <xdr:row>11</xdr:row>
      <xdr:rowOff>2361675</xdr:rowOff>
    </xdr:to>
    <xdr:pic>
      <xdr:nvPicPr>
        <xdr:cNvPr id="4102" name="Picture 6" descr="Mesa Operativa"/>
        <xdr:cNvPicPr>
          <a:picLocks noChangeAspect="1" noChangeArrowheads="1"/>
        </xdr:cNvPicPr>
      </xdr:nvPicPr>
      <xdr:blipFill>
        <a:blip xmlns:r="http://schemas.openxmlformats.org/officeDocument/2006/relationships" r:embed="rId5" cstate="print"/>
        <a:srcRect l="14250" t="20886" r="14250" b="20886"/>
        <a:stretch>
          <a:fillRect/>
        </a:stretch>
      </xdr:blipFill>
      <xdr:spPr bwMode="auto">
        <a:xfrm>
          <a:off x="6753230" y="11972925"/>
          <a:ext cx="1790608" cy="115200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abSelected="1" view="pageBreakPreview" zoomScaleSheetLayoutView="100" workbookViewId="0">
      <selection activeCell="B6" sqref="B6"/>
    </sheetView>
  </sheetViews>
  <sheetFormatPr baseColWidth="10" defaultRowHeight="15" x14ac:dyDescent="0.25"/>
  <cols>
    <col min="1" max="1" width="7.140625" style="1" bestFit="1" customWidth="1"/>
    <col min="2" max="2" width="80.140625" style="1" customWidth="1"/>
    <col min="3" max="3" width="12.85546875" style="2" customWidth="1"/>
    <col min="4" max="4" width="29.140625" style="1" customWidth="1"/>
    <col min="5" max="5" width="11.42578125" style="8"/>
    <col min="6" max="16384" width="11.42578125" style="1"/>
  </cols>
  <sheetData>
    <row r="1" spans="1:5" ht="21" x14ac:dyDescent="0.25">
      <c r="A1" s="28" t="s">
        <v>8</v>
      </c>
      <c r="B1" s="28"/>
      <c r="C1" s="28"/>
      <c r="D1" s="28"/>
    </row>
    <row r="2" spans="1:5" x14ac:dyDescent="0.25">
      <c r="C2" s="1"/>
    </row>
    <row r="3" spans="1:5" x14ac:dyDescent="0.25">
      <c r="A3" s="29" t="s">
        <v>71</v>
      </c>
      <c r="B3" s="29"/>
      <c r="C3" s="29"/>
      <c r="D3" s="29"/>
    </row>
    <row r="4" spans="1:5" x14ac:dyDescent="0.25">
      <c r="C4" s="1"/>
    </row>
    <row r="5" spans="1:5" ht="15.75" x14ac:dyDescent="0.25">
      <c r="A5" s="30" t="s">
        <v>9</v>
      </c>
      <c r="B5" s="30"/>
      <c r="C5" s="30"/>
      <c r="D5" s="30"/>
    </row>
    <row r="6" spans="1:5" s="4" customFormat="1" ht="36" x14ac:dyDescent="0.25">
      <c r="A6" s="9" t="s">
        <v>10</v>
      </c>
      <c r="B6" s="9" t="s">
        <v>11</v>
      </c>
      <c r="C6" s="9" t="s">
        <v>12</v>
      </c>
      <c r="D6" s="9" t="s">
        <v>13</v>
      </c>
      <c r="E6" s="8"/>
    </row>
    <row r="7" spans="1:5" s="7" customFormat="1" ht="138.75" customHeight="1" x14ac:dyDescent="0.2">
      <c r="A7" s="10" t="s">
        <v>0</v>
      </c>
      <c r="B7" s="11" t="s">
        <v>45</v>
      </c>
      <c r="C7" s="12">
        <f>24128*1.16</f>
        <v>27988.48</v>
      </c>
      <c r="D7" s="13" t="s">
        <v>14</v>
      </c>
      <c r="E7" s="8"/>
    </row>
    <row r="8" spans="1:5" s="7" customFormat="1" ht="126.75" customHeight="1" x14ac:dyDescent="0.2">
      <c r="A8" s="10" t="s">
        <v>1</v>
      </c>
      <c r="B8" s="11" t="s">
        <v>46</v>
      </c>
      <c r="C8" s="12">
        <f>16140*1.16</f>
        <v>18722.399999999998</v>
      </c>
      <c r="D8" s="13" t="s">
        <v>14</v>
      </c>
      <c r="E8" s="8"/>
    </row>
    <row r="9" spans="1:5" s="7" customFormat="1" ht="105" customHeight="1" x14ac:dyDescent="0.2">
      <c r="A9" s="10" t="s">
        <v>2</v>
      </c>
      <c r="B9" s="11" t="s">
        <v>48</v>
      </c>
      <c r="C9" s="12">
        <f>5428*1.16</f>
        <v>6296.48</v>
      </c>
      <c r="D9" s="13"/>
      <c r="E9" s="8"/>
    </row>
    <row r="10" spans="1:5" s="7" customFormat="1" ht="140.25" x14ac:dyDescent="0.2">
      <c r="A10" s="10" t="s">
        <v>3</v>
      </c>
      <c r="B10" s="11" t="s">
        <v>47</v>
      </c>
      <c r="C10" s="12">
        <v>8140.8799999999992</v>
      </c>
      <c r="D10" s="13"/>
      <c r="E10" s="8"/>
    </row>
    <row r="11" spans="1:5" s="7" customFormat="1" ht="88.5" customHeight="1" x14ac:dyDescent="0.2">
      <c r="A11" s="10" t="s">
        <v>4</v>
      </c>
      <c r="B11" s="11" t="s">
        <v>49</v>
      </c>
      <c r="C11" s="12">
        <v>5214.0999999999995</v>
      </c>
      <c r="D11" s="13"/>
      <c r="E11" s="8"/>
    </row>
    <row r="12" spans="1:5" s="19" customFormat="1" ht="114.75" x14ac:dyDescent="0.2">
      <c r="A12" s="14" t="s">
        <v>5</v>
      </c>
      <c r="B12" s="15" t="s">
        <v>39</v>
      </c>
      <c r="C12" s="16">
        <f>6650*1.16</f>
        <v>7713.9999999999991</v>
      </c>
      <c r="D12" s="17" t="s">
        <v>51</v>
      </c>
      <c r="E12" s="18"/>
    </row>
    <row r="13" spans="1:5" s="19" customFormat="1" ht="63.75" x14ac:dyDescent="0.2">
      <c r="A13" s="14" t="s">
        <v>6</v>
      </c>
      <c r="B13" s="15" t="s">
        <v>50</v>
      </c>
      <c r="C13" s="16">
        <v>2650.6</v>
      </c>
      <c r="D13" s="17"/>
      <c r="E13" s="18"/>
    </row>
    <row r="14" spans="1:5" s="7" customFormat="1" ht="119.25" customHeight="1" x14ac:dyDescent="0.2">
      <c r="A14" s="10" t="s">
        <v>7</v>
      </c>
      <c r="B14" s="11" t="s">
        <v>40</v>
      </c>
      <c r="C14" s="12">
        <v>5672.4</v>
      </c>
      <c r="D14" s="13"/>
      <c r="E14" s="8"/>
    </row>
    <row r="15" spans="1:5" s="7" customFormat="1" ht="12.75" x14ac:dyDescent="0.25">
      <c r="A15" s="3"/>
      <c r="B15" s="5"/>
      <c r="C15" s="6"/>
      <c r="D15" s="3"/>
      <c r="E15" s="8"/>
    </row>
    <row r="16" spans="1:5" s="7" customFormat="1" ht="12.75" x14ac:dyDescent="0.25">
      <c r="A16" s="3"/>
      <c r="B16" s="5"/>
      <c r="C16" s="6"/>
      <c r="D16" s="3"/>
      <c r="E16" s="8"/>
    </row>
    <row r="17" spans="1:5" s="7" customFormat="1" ht="12.75" x14ac:dyDescent="0.25">
      <c r="A17" s="3"/>
      <c r="B17" s="5"/>
      <c r="C17" s="6"/>
      <c r="D17" s="3"/>
      <c r="E17" s="8"/>
    </row>
    <row r="18" spans="1:5" s="7" customFormat="1" ht="12.75" x14ac:dyDescent="0.25">
      <c r="A18" s="3"/>
      <c r="B18" s="5"/>
      <c r="C18" s="6"/>
      <c r="D18" s="3"/>
      <c r="E18" s="8"/>
    </row>
    <row r="19" spans="1:5" s="7" customFormat="1" ht="12.75" x14ac:dyDescent="0.25">
      <c r="A19" s="3"/>
      <c r="B19" s="5"/>
      <c r="C19" s="6"/>
      <c r="D19" s="3"/>
      <c r="E19" s="8"/>
    </row>
    <row r="20" spans="1:5" s="7" customFormat="1" ht="12.75" x14ac:dyDescent="0.25">
      <c r="A20" s="3"/>
      <c r="B20" s="5"/>
      <c r="C20" s="6"/>
      <c r="D20" s="3"/>
      <c r="E20" s="8"/>
    </row>
  </sheetData>
  <mergeCells count="3">
    <mergeCell ref="A1:D1"/>
    <mergeCell ref="A3:D3"/>
    <mergeCell ref="A5:D5"/>
  </mergeCells>
  <pageMargins left="0.39370078740157483" right="0.39370078740157483" top="0.39370078740157483" bottom="0.39370078740157483"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view="pageBreakPreview" topLeftCell="A13" zoomScaleSheetLayoutView="100" workbookViewId="0">
      <selection activeCell="B10" sqref="B10:B12"/>
    </sheetView>
  </sheetViews>
  <sheetFormatPr baseColWidth="10" defaultRowHeight="15" x14ac:dyDescent="0.25"/>
  <cols>
    <col min="1" max="1" width="7.140625" style="1" bestFit="1" customWidth="1"/>
    <col min="2" max="2" width="80.140625" style="1" customWidth="1"/>
    <col min="3" max="3" width="12.85546875" style="2" customWidth="1"/>
    <col min="4" max="4" width="29.140625" style="1" customWidth="1"/>
    <col min="5" max="5" width="11.42578125" style="8"/>
    <col min="6" max="16384" width="11.42578125" style="1"/>
  </cols>
  <sheetData>
    <row r="1" spans="1:5" ht="21" x14ac:dyDescent="0.25">
      <c r="A1" s="28" t="s">
        <v>8</v>
      </c>
      <c r="B1" s="28"/>
      <c r="C1" s="28"/>
      <c r="D1" s="28"/>
    </row>
    <row r="2" spans="1:5" x14ac:dyDescent="0.25">
      <c r="C2" s="1"/>
    </row>
    <row r="3" spans="1:5" x14ac:dyDescent="0.25">
      <c r="A3" s="29" t="s">
        <v>61</v>
      </c>
      <c r="B3" s="29"/>
      <c r="C3" s="29"/>
      <c r="D3" s="29"/>
    </row>
    <row r="4" spans="1:5" x14ac:dyDescent="0.25">
      <c r="C4" s="1"/>
    </row>
    <row r="5" spans="1:5" ht="15.75" x14ac:dyDescent="0.25">
      <c r="A5" s="30" t="s">
        <v>15</v>
      </c>
      <c r="B5" s="30"/>
      <c r="C5" s="30"/>
      <c r="D5" s="30"/>
    </row>
    <row r="6" spans="1:5" s="4" customFormat="1" ht="36" x14ac:dyDescent="0.25">
      <c r="A6" s="9" t="s">
        <v>10</v>
      </c>
      <c r="B6" s="9" t="s">
        <v>11</v>
      </c>
      <c r="C6" s="9" t="s">
        <v>12</v>
      </c>
      <c r="D6" s="9" t="s">
        <v>13</v>
      </c>
      <c r="E6" s="8"/>
    </row>
    <row r="7" spans="1:5" s="19" customFormat="1" ht="98.25" customHeight="1" x14ac:dyDescent="0.2">
      <c r="A7" s="14" t="s">
        <v>16</v>
      </c>
      <c r="B7" s="15" t="s">
        <v>64</v>
      </c>
      <c r="C7" s="16">
        <v>4640</v>
      </c>
      <c r="D7" s="17"/>
      <c r="E7" s="18"/>
    </row>
    <row r="8" spans="1:5" s="19" customFormat="1" ht="91.5" x14ac:dyDescent="0.25">
      <c r="A8" s="14" t="s">
        <v>17</v>
      </c>
      <c r="B8" s="15" t="s">
        <v>65</v>
      </c>
      <c r="C8" s="16">
        <v>8027.2</v>
      </c>
      <c r="D8"/>
      <c r="E8" s="18"/>
    </row>
    <row r="9" spans="1:5" s="19" customFormat="1" ht="142.5" x14ac:dyDescent="0.2">
      <c r="A9" s="14" t="s">
        <v>18</v>
      </c>
      <c r="B9" s="15" t="s">
        <v>66</v>
      </c>
      <c r="C9" s="16">
        <v>7839</v>
      </c>
      <c r="D9" s="17"/>
      <c r="E9" s="18"/>
    </row>
    <row r="10" spans="1:5" s="19" customFormat="1" ht="147.75" customHeight="1" x14ac:dyDescent="0.2">
      <c r="A10" s="31" t="s">
        <v>19</v>
      </c>
      <c r="B10" s="34" t="s">
        <v>63</v>
      </c>
      <c r="C10" s="23">
        <f>3485*1.16</f>
        <v>4042.6</v>
      </c>
      <c r="D10" s="37"/>
      <c r="E10" s="26"/>
    </row>
    <row r="11" spans="1:5" s="19" customFormat="1" ht="12.75" x14ac:dyDescent="0.2">
      <c r="A11" s="32"/>
      <c r="B11" s="35"/>
      <c r="C11" s="24">
        <f>5394*1.16</f>
        <v>6257.04</v>
      </c>
      <c r="D11" s="38"/>
      <c r="E11" s="18"/>
    </row>
    <row r="12" spans="1:5" s="19" customFormat="1" ht="12.75" x14ac:dyDescent="0.2">
      <c r="A12" s="33"/>
      <c r="B12" s="36"/>
      <c r="C12" s="25">
        <f>6463*1.16</f>
        <v>7497.08</v>
      </c>
      <c r="D12" s="39"/>
      <c r="E12" s="18"/>
    </row>
    <row r="13" spans="1:5" s="19" customFormat="1" ht="165.75" customHeight="1" x14ac:dyDescent="0.2">
      <c r="A13" s="31" t="s">
        <v>20</v>
      </c>
      <c r="B13" s="34" t="s">
        <v>62</v>
      </c>
      <c r="C13" s="27">
        <v>4750</v>
      </c>
      <c r="D13" s="37"/>
      <c r="E13" s="26"/>
    </row>
    <row r="14" spans="1:5" s="19" customFormat="1" ht="12.75" x14ac:dyDescent="0.25">
      <c r="A14" s="32"/>
      <c r="B14" s="35"/>
      <c r="C14" s="20">
        <v>6107</v>
      </c>
      <c r="D14" s="38"/>
      <c r="E14" s="18"/>
    </row>
    <row r="15" spans="1:5" s="19" customFormat="1" ht="12.75" x14ac:dyDescent="0.25">
      <c r="A15" s="33"/>
      <c r="B15" s="36"/>
      <c r="C15" s="21">
        <v>6786</v>
      </c>
      <c r="D15" s="39"/>
      <c r="E15" s="18"/>
    </row>
    <row r="16" spans="1:5" s="7" customFormat="1" ht="12.75" x14ac:dyDescent="0.25">
      <c r="A16" s="3"/>
      <c r="B16" s="5"/>
      <c r="C16" s="6"/>
      <c r="D16" s="3"/>
      <c r="E16" s="8"/>
    </row>
    <row r="17" spans="2:3" x14ac:dyDescent="0.25">
      <c r="B17"/>
    </row>
    <row r="20" spans="2:3" x14ac:dyDescent="0.25">
      <c r="C20"/>
    </row>
  </sheetData>
  <mergeCells count="9">
    <mergeCell ref="A13:A15"/>
    <mergeCell ref="B13:B15"/>
    <mergeCell ref="D13:D15"/>
    <mergeCell ref="A1:D1"/>
    <mergeCell ref="A3:D3"/>
    <mergeCell ref="A5:D5"/>
    <mergeCell ref="A10:A12"/>
    <mergeCell ref="B10:B12"/>
    <mergeCell ref="D10:D12"/>
  </mergeCells>
  <pageMargins left="0.39370078740157483" right="0.39370078740157483" top="0.39370078740157483" bottom="0.39370078740157483"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view="pageBreakPreview" zoomScaleSheetLayoutView="100" workbookViewId="0">
      <selection activeCell="C11" sqref="C11"/>
    </sheetView>
  </sheetViews>
  <sheetFormatPr baseColWidth="10" defaultRowHeight="15" x14ac:dyDescent="0.25"/>
  <cols>
    <col min="1" max="1" width="7.140625" style="1" bestFit="1" customWidth="1"/>
    <col min="2" max="2" width="80.140625" style="1" customWidth="1"/>
    <col min="3" max="3" width="12.85546875" style="2" customWidth="1"/>
    <col min="4" max="4" width="29.140625" style="1" customWidth="1"/>
    <col min="5" max="5" width="11.42578125" style="8"/>
    <col min="6" max="16384" width="11.42578125" style="1"/>
  </cols>
  <sheetData>
    <row r="1" spans="1:5" ht="21" x14ac:dyDescent="0.25">
      <c r="A1" s="28" t="s">
        <v>8</v>
      </c>
      <c r="B1" s="28"/>
      <c r="C1" s="28"/>
      <c r="D1" s="28"/>
    </row>
    <row r="2" spans="1:5" x14ac:dyDescent="0.25">
      <c r="C2" s="1"/>
    </row>
    <row r="3" spans="1:5" x14ac:dyDescent="0.25">
      <c r="A3" s="29" t="s">
        <v>61</v>
      </c>
      <c r="B3" s="29"/>
      <c r="C3" s="29"/>
      <c r="D3" s="29"/>
    </row>
    <row r="4" spans="1:5" x14ac:dyDescent="0.25">
      <c r="C4" s="1"/>
    </row>
    <row r="5" spans="1:5" ht="15.75" x14ac:dyDescent="0.25">
      <c r="A5" s="30" t="s">
        <v>25</v>
      </c>
      <c r="B5" s="30"/>
      <c r="C5" s="30"/>
      <c r="D5" s="30"/>
    </row>
    <row r="6" spans="1:5" s="4" customFormat="1" ht="36" x14ac:dyDescent="0.25">
      <c r="A6" s="9" t="s">
        <v>10</v>
      </c>
      <c r="B6" s="9" t="s">
        <v>11</v>
      </c>
      <c r="C6" s="9" t="s">
        <v>12</v>
      </c>
      <c r="D6" s="9" t="s">
        <v>13</v>
      </c>
      <c r="E6" s="8"/>
    </row>
    <row r="7" spans="1:5" s="19" customFormat="1" ht="140.25" x14ac:dyDescent="0.2">
      <c r="A7" s="14" t="s">
        <v>21</v>
      </c>
      <c r="B7" s="15" t="s">
        <v>57</v>
      </c>
      <c r="C7" s="16">
        <f>3232*1.16</f>
        <v>3749.12</v>
      </c>
      <c r="D7" s="17"/>
      <c r="E7" s="18"/>
    </row>
    <row r="8" spans="1:5" s="19" customFormat="1" ht="102" x14ac:dyDescent="0.2">
      <c r="A8" s="14" t="s">
        <v>22</v>
      </c>
      <c r="B8" s="15" t="s">
        <v>58</v>
      </c>
      <c r="C8" s="16">
        <f>2677*1.16</f>
        <v>3105.3199999999997</v>
      </c>
      <c r="D8" s="17"/>
      <c r="E8" s="18"/>
    </row>
    <row r="9" spans="1:5" s="19" customFormat="1" ht="119.25" customHeight="1" x14ac:dyDescent="0.2">
      <c r="A9" s="14" t="s">
        <v>23</v>
      </c>
      <c r="B9" s="15" t="s">
        <v>59</v>
      </c>
      <c r="C9" s="16">
        <f>3834*1.16</f>
        <v>4447.4399999999996</v>
      </c>
      <c r="D9" s="17"/>
      <c r="E9" s="18"/>
    </row>
    <row r="10" spans="1:5" s="19" customFormat="1" ht="140.25" x14ac:dyDescent="0.2">
      <c r="A10" s="14" t="s">
        <v>24</v>
      </c>
      <c r="B10" s="15" t="s">
        <v>60</v>
      </c>
      <c r="C10" s="16">
        <f>3696*1.16</f>
        <v>4287.3599999999997</v>
      </c>
      <c r="D10" s="17"/>
      <c r="E10" s="18"/>
    </row>
    <row r="14" spans="1:5" x14ac:dyDescent="0.25">
      <c r="A14"/>
      <c r="B14"/>
      <c r="C14"/>
    </row>
  </sheetData>
  <mergeCells count="3">
    <mergeCell ref="A1:D1"/>
    <mergeCell ref="A3:D3"/>
    <mergeCell ref="A5:D5"/>
  </mergeCells>
  <pageMargins left="0.39370078740157483" right="0.39370078740157483" top="0.39370078740157483" bottom="0.39370078740157483" header="0" footer="0"/>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view="pageBreakPreview" topLeftCell="A19" zoomScaleSheetLayoutView="100" workbookViewId="0">
      <selection activeCell="C7" sqref="C7:C14"/>
    </sheetView>
  </sheetViews>
  <sheetFormatPr baseColWidth="10" defaultRowHeight="15" x14ac:dyDescent="0.25"/>
  <cols>
    <col min="1" max="1" width="7.140625" style="1" bestFit="1" customWidth="1"/>
    <col min="2" max="2" width="80.140625" style="1" customWidth="1"/>
    <col min="3" max="3" width="12.85546875" style="2" customWidth="1"/>
    <col min="4" max="4" width="29.140625" style="1" customWidth="1"/>
    <col min="5" max="5" width="11.42578125" style="8"/>
    <col min="6" max="16384" width="11.42578125" style="1"/>
  </cols>
  <sheetData>
    <row r="1" spans="1:6" ht="21" x14ac:dyDescent="0.25">
      <c r="A1" s="28" t="s">
        <v>8</v>
      </c>
      <c r="B1" s="28"/>
      <c r="C1" s="28"/>
      <c r="D1" s="28"/>
    </row>
    <row r="2" spans="1:6" x14ac:dyDescent="0.25">
      <c r="C2" s="1"/>
    </row>
    <row r="3" spans="1:6" x14ac:dyDescent="0.25">
      <c r="A3" s="29" t="s">
        <v>61</v>
      </c>
      <c r="B3" s="29"/>
      <c r="C3" s="29"/>
      <c r="D3" s="29"/>
    </row>
    <row r="4" spans="1:6" x14ac:dyDescent="0.25">
      <c r="C4" s="1"/>
    </row>
    <row r="5" spans="1:6" ht="15.75" x14ac:dyDescent="0.25">
      <c r="A5" s="30" t="s">
        <v>26</v>
      </c>
      <c r="B5" s="30"/>
      <c r="C5" s="30"/>
      <c r="D5" s="30"/>
    </row>
    <row r="6" spans="1:6" s="4" customFormat="1" ht="36" x14ac:dyDescent="0.25">
      <c r="A6" s="9" t="s">
        <v>10</v>
      </c>
      <c r="B6" s="9" t="s">
        <v>11</v>
      </c>
      <c r="C6" s="9" t="s">
        <v>12</v>
      </c>
      <c r="D6" s="9" t="s">
        <v>13</v>
      </c>
      <c r="E6" s="8"/>
    </row>
    <row r="7" spans="1:6" s="19" customFormat="1" ht="242.25" x14ac:dyDescent="0.2">
      <c r="A7" s="14" t="s">
        <v>27</v>
      </c>
      <c r="B7" s="15" t="s">
        <v>69</v>
      </c>
      <c r="C7" s="16">
        <v>4731.6399999999994</v>
      </c>
      <c r="D7" s="17"/>
      <c r="E7" s="18"/>
    </row>
    <row r="8" spans="1:6" s="19" customFormat="1" ht="291.75" customHeight="1" x14ac:dyDescent="0.25">
      <c r="A8" s="14" t="s">
        <v>28</v>
      </c>
      <c r="B8" s="15" t="s">
        <v>70</v>
      </c>
      <c r="C8" s="16">
        <v>4464.116</v>
      </c>
      <c r="D8" s="17"/>
      <c r="E8" s="18"/>
      <c r="F8"/>
    </row>
    <row r="9" spans="1:6" s="19" customFormat="1" ht="229.5" x14ac:dyDescent="0.25">
      <c r="A9" s="14" t="s">
        <v>29</v>
      </c>
      <c r="B9" s="15" t="s">
        <v>67</v>
      </c>
      <c r="C9" s="16">
        <v>3109.9599999999996</v>
      </c>
      <c r="D9"/>
      <c r="E9" s="18"/>
    </row>
    <row r="10" spans="1:6" s="19" customFormat="1" ht="204" x14ac:dyDescent="0.25">
      <c r="A10" s="14" t="s">
        <v>30</v>
      </c>
      <c r="B10" s="15" t="s">
        <v>41</v>
      </c>
      <c r="C10" s="16">
        <v>4174.84</v>
      </c>
      <c r="D10"/>
      <c r="E10" s="18"/>
    </row>
    <row r="11" spans="1:6" s="19" customFormat="1" ht="216.75" x14ac:dyDescent="0.2">
      <c r="A11" s="14" t="s">
        <v>31</v>
      </c>
      <c r="B11" s="15" t="s">
        <v>42</v>
      </c>
      <c r="C11" s="16">
        <v>4486.88</v>
      </c>
      <c r="D11" s="17"/>
      <c r="E11" s="18"/>
    </row>
    <row r="12" spans="1:6" s="19" customFormat="1" ht="191.25" x14ac:dyDescent="0.2">
      <c r="A12" s="14" t="s">
        <v>32</v>
      </c>
      <c r="B12" s="15" t="s">
        <v>43</v>
      </c>
      <c r="C12" s="16">
        <v>3619.2</v>
      </c>
      <c r="D12" s="17"/>
      <c r="E12" s="18"/>
    </row>
    <row r="13" spans="1:6" s="19" customFormat="1" ht="204" x14ac:dyDescent="0.2">
      <c r="A13" s="14" t="s">
        <v>33</v>
      </c>
      <c r="B13" s="15" t="s">
        <v>68</v>
      </c>
      <c r="C13" s="16">
        <v>1484.8</v>
      </c>
      <c r="D13" s="17"/>
      <c r="E13" s="18"/>
    </row>
    <row r="14" spans="1:6" s="19" customFormat="1" ht="117.75" customHeight="1" x14ac:dyDescent="0.2">
      <c r="A14" s="14" t="s">
        <v>34</v>
      </c>
      <c r="B14" s="15" t="s">
        <v>44</v>
      </c>
      <c r="C14" s="16">
        <v>1061.3999999999999</v>
      </c>
      <c r="D14" s="17"/>
      <c r="E14" s="18"/>
    </row>
    <row r="21" spans="1:3" x14ac:dyDescent="0.25">
      <c r="A21"/>
      <c r="B21"/>
      <c r="C21"/>
    </row>
  </sheetData>
  <mergeCells count="3">
    <mergeCell ref="A1:D1"/>
    <mergeCell ref="A3:D3"/>
    <mergeCell ref="A5:D5"/>
  </mergeCells>
  <pageMargins left="0.39370078740157483" right="0.39370078740157483" top="0.39370078740157483" bottom="0.39370078740157483" header="0" footer="0"/>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view="pageBreakPreview" zoomScaleSheetLayoutView="100" workbookViewId="0">
      <selection activeCell="C7" sqref="C7:C12"/>
    </sheetView>
  </sheetViews>
  <sheetFormatPr baseColWidth="10" defaultRowHeight="15" x14ac:dyDescent="0.25"/>
  <cols>
    <col min="1" max="1" width="7.140625" style="1" bestFit="1" customWidth="1"/>
    <col min="2" max="2" width="80.140625" style="1" customWidth="1"/>
    <col min="3" max="3" width="12.85546875" style="2" customWidth="1"/>
    <col min="4" max="4" width="29.140625" style="1" customWidth="1"/>
    <col min="5" max="5" width="11.42578125" style="8"/>
    <col min="6" max="16384" width="11.42578125" style="1"/>
  </cols>
  <sheetData>
    <row r="1" spans="1:6" ht="21" x14ac:dyDescent="0.25">
      <c r="A1" s="28" t="s">
        <v>8</v>
      </c>
      <c r="B1" s="28"/>
      <c r="C1" s="28"/>
      <c r="D1" s="28"/>
    </row>
    <row r="2" spans="1:6" x14ac:dyDescent="0.25">
      <c r="C2" s="1"/>
    </row>
    <row r="3" spans="1:6" x14ac:dyDescent="0.25">
      <c r="A3" s="29" t="s">
        <v>61</v>
      </c>
      <c r="B3" s="29"/>
      <c r="C3" s="29"/>
      <c r="D3" s="29"/>
    </row>
    <row r="4" spans="1:6" x14ac:dyDescent="0.25">
      <c r="C4" s="1"/>
    </row>
    <row r="5" spans="1:6" ht="15.75" x14ac:dyDescent="0.25">
      <c r="A5" s="30" t="s">
        <v>35</v>
      </c>
      <c r="B5" s="30"/>
      <c r="C5" s="30"/>
      <c r="D5" s="30"/>
    </row>
    <row r="6" spans="1:6" s="4" customFormat="1" ht="36" x14ac:dyDescent="0.25">
      <c r="A6" s="9" t="s">
        <v>10</v>
      </c>
      <c r="B6" s="9" t="s">
        <v>11</v>
      </c>
      <c r="C6" s="9" t="s">
        <v>12</v>
      </c>
      <c r="D6" s="9" t="s">
        <v>13</v>
      </c>
      <c r="E6" s="8"/>
    </row>
    <row r="7" spans="1:6" s="19" customFormat="1" ht="178.5" x14ac:dyDescent="0.2">
      <c r="A7" s="14" t="s">
        <v>36</v>
      </c>
      <c r="B7" s="15" t="s">
        <v>52</v>
      </c>
      <c r="C7" s="16">
        <v>4970.5999999999995</v>
      </c>
      <c r="D7" s="17"/>
      <c r="E7" s="18"/>
    </row>
    <row r="8" spans="1:6" s="19" customFormat="1" ht="130.5" customHeight="1" x14ac:dyDescent="0.2">
      <c r="A8" s="31" t="s">
        <v>37</v>
      </c>
      <c r="B8" s="34" t="s">
        <v>53</v>
      </c>
      <c r="C8" s="23">
        <v>6132.9199999999992</v>
      </c>
      <c r="D8" s="37"/>
      <c r="E8" s="18"/>
    </row>
    <row r="9" spans="1:6" s="19" customFormat="1" ht="12.75" x14ac:dyDescent="0.25">
      <c r="A9" s="33"/>
      <c r="B9" s="36"/>
      <c r="C9" s="22">
        <v>6789.48</v>
      </c>
      <c r="D9" s="39"/>
      <c r="E9" s="18"/>
    </row>
    <row r="10" spans="1:6" s="19" customFormat="1" ht="229.5" x14ac:dyDescent="0.2">
      <c r="A10" s="14" t="s">
        <v>38</v>
      </c>
      <c r="B10" s="15" t="s">
        <v>54</v>
      </c>
      <c r="C10" s="16">
        <v>2054.3599999999997</v>
      </c>
      <c r="D10" s="17"/>
      <c r="E10" s="18"/>
    </row>
    <row r="11" spans="1:6" s="19" customFormat="1" ht="63.75" x14ac:dyDescent="0.2">
      <c r="A11" s="14">
        <v>1</v>
      </c>
      <c r="B11" s="15" t="s">
        <v>55</v>
      </c>
      <c r="C11" s="16">
        <v>7179.24</v>
      </c>
      <c r="D11" s="17"/>
      <c r="E11" s="18"/>
    </row>
    <row r="12" spans="1:6" s="19" customFormat="1" ht="204" x14ac:dyDescent="0.25">
      <c r="A12" s="14">
        <v>1</v>
      </c>
      <c r="B12" s="15" t="s">
        <v>56</v>
      </c>
      <c r="C12" s="16">
        <v>4409.16</v>
      </c>
      <c r="D12" s="17"/>
      <c r="E12" s="18"/>
      <c r="F12"/>
    </row>
    <row r="13" spans="1:6" s="19" customFormat="1" ht="12.75" x14ac:dyDescent="0.25">
      <c r="E13" s="18"/>
    </row>
    <row r="14" spans="1:6" s="19" customFormat="1" ht="12.75" x14ac:dyDescent="0.25">
      <c r="E14" s="18"/>
    </row>
    <row r="15" spans="1:6" s="19" customFormat="1" ht="12.75" x14ac:dyDescent="0.25">
      <c r="E15" s="18"/>
    </row>
    <row r="16" spans="1:6" s="19" customFormat="1" ht="12.75" x14ac:dyDescent="0.25">
      <c r="E16" s="18"/>
    </row>
    <row r="17" spans="5:5" s="19" customFormat="1" ht="12.75" x14ac:dyDescent="0.25">
      <c r="E17" s="18"/>
    </row>
  </sheetData>
  <mergeCells count="6">
    <mergeCell ref="A1:D1"/>
    <mergeCell ref="A3:D3"/>
    <mergeCell ref="A5:D5"/>
    <mergeCell ref="A8:A9"/>
    <mergeCell ref="B8:B9"/>
    <mergeCell ref="D8:D9"/>
  </mergeCells>
  <pageMargins left="0.39370078740157483" right="0.39370078740157483" top="0.39370078740157483" bottom="0.39370078740157483"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ESCRITORIOS</vt:lpstr>
      <vt:lpstr>LIBREROS Y ARCHIVEROS</vt:lpstr>
      <vt:lpstr>MESAS</vt:lpstr>
      <vt:lpstr>SILLERIA</vt:lpstr>
      <vt:lpstr>OTRAS OPCIONES</vt:lpstr>
      <vt:lpstr>ESCRITORIOS!Área_de_impresión</vt:lpstr>
      <vt:lpstr>'LIBREROS Y ARCHIVEROS'!Área_de_impresión</vt:lpstr>
      <vt:lpstr>MESAS!Área_de_impresión</vt:lpstr>
      <vt:lpstr>'OTRAS OPCIONES'!Área_de_impresión</vt:lpstr>
      <vt:lpstr>SILLERIA!Área_de_impresión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Popsa</dc:creator>
  <cp:lastModifiedBy>Sergio Nieto</cp:lastModifiedBy>
  <cp:lastPrinted>2015-09-11T00:20:40Z</cp:lastPrinted>
  <dcterms:created xsi:type="dcterms:W3CDTF">2015-09-10T17:45:16Z</dcterms:created>
  <dcterms:modified xsi:type="dcterms:W3CDTF">2018-05-02T18:20:20Z</dcterms:modified>
</cp:coreProperties>
</file>